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мещение на сайт\15. Для размещения на сайт от 04.06.2026г!!!!!!!!!\Отчет об исполнении бюджета на 01.05.2026г\"/>
    </mc:Choice>
  </mc:AlternateContent>
  <bookViews>
    <workbookView xWindow="0" yWindow="0" windowWidth="28800" windowHeight="11235" activeTab="2"/>
  </bookViews>
  <sheets>
    <sheet name="Доходы" sheetId="2" r:id="rId1"/>
    <sheet name="Расходы на 01.05.2026" sheetId="3" r:id="rId2"/>
    <sheet name="ПРИЛОЖЕНИЕ К СПРАВКЕ" sheetId="4" r:id="rId3"/>
  </sheets>
  <definedNames>
    <definedName name="_xlnm.Print_Titles" localSheetId="0">Доходы!$3:$4</definedName>
  </definedNames>
  <calcPr calcId="152511"/>
</workbook>
</file>

<file path=xl/calcChain.xml><?xml version="1.0" encoding="utf-8"?>
<calcChain xmlns="http://schemas.openxmlformats.org/spreadsheetml/2006/main">
  <c r="I38" i="4" l="1"/>
  <c r="F38" i="4"/>
  <c r="C38" i="4"/>
  <c r="I37" i="4"/>
  <c r="F37" i="4"/>
  <c r="C37" i="4"/>
  <c r="I36" i="4"/>
  <c r="F36" i="4"/>
  <c r="C36" i="4"/>
  <c r="C35" i="4"/>
  <c r="I34" i="4"/>
  <c r="F34" i="4"/>
  <c r="C34" i="4"/>
  <c r="I33" i="4"/>
  <c r="F33" i="4"/>
  <c r="C33" i="4"/>
  <c r="C32" i="4"/>
  <c r="I31" i="4"/>
  <c r="F31" i="4"/>
  <c r="C31" i="4"/>
  <c r="C30" i="4"/>
  <c r="I29" i="4"/>
  <c r="F29" i="4"/>
  <c r="C29" i="4"/>
  <c r="I28" i="4"/>
  <c r="F28" i="4"/>
  <c r="C28" i="4"/>
  <c r="I27" i="4"/>
  <c r="F27" i="4"/>
  <c r="C27" i="4"/>
  <c r="I26" i="4"/>
  <c r="F26" i="4"/>
  <c r="C26" i="4"/>
  <c r="I25" i="4"/>
  <c r="F25" i="4"/>
  <c r="C25" i="4"/>
  <c r="I24" i="4"/>
  <c r="F24" i="4"/>
  <c r="C24" i="4"/>
  <c r="C23" i="4"/>
  <c r="I22" i="4"/>
  <c r="F22" i="4"/>
  <c r="C22" i="4"/>
  <c r="C21" i="4"/>
  <c r="N19" i="4"/>
  <c r="L19" i="4"/>
  <c r="K19" i="4"/>
  <c r="J19" i="4"/>
  <c r="I19" i="4" s="1"/>
  <c r="H19" i="4"/>
  <c r="G19" i="4"/>
  <c r="F19" i="4"/>
  <c r="E19" i="4"/>
  <c r="D19" i="4"/>
  <c r="C19" i="4" s="1"/>
  <c r="H11" i="4"/>
  <c r="H10" i="4"/>
  <c r="H9" i="4"/>
  <c r="H8" i="4"/>
  <c r="H7" i="4"/>
  <c r="H6" i="4"/>
  <c r="I121" i="3"/>
  <c r="I120" i="3"/>
  <c r="I119" i="3"/>
  <c r="I118" i="3"/>
  <c r="I117" i="3"/>
  <c r="I116" i="3"/>
  <c r="I115" i="3"/>
  <c r="I114" i="3"/>
  <c r="I113" i="3"/>
  <c r="I112" i="3"/>
  <c r="I111" i="3"/>
  <c r="I110" i="3"/>
  <c r="H109" i="3"/>
  <c r="I109" i="3" s="1"/>
  <c r="H106" i="3"/>
  <c r="G106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79" i="3"/>
  <c r="H78" i="3"/>
  <c r="I78" i="3" s="1"/>
  <c r="G78" i="3"/>
  <c r="I76" i="3"/>
  <c r="H74" i="3"/>
  <c r="H70" i="3" s="1"/>
  <c r="I70" i="3" s="1"/>
  <c r="G74" i="3"/>
  <c r="I71" i="3"/>
  <c r="F71" i="3"/>
  <c r="G70" i="3"/>
  <c r="I63" i="3"/>
  <c r="I62" i="3"/>
  <c r="I61" i="3"/>
  <c r="I60" i="3"/>
  <c r="H60" i="3"/>
  <c r="G60" i="3"/>
  <c r="I59" i="3"/>
  <c r="I58" i="3"/>
  <c r="I57" i="3"/>
  <c r="I56" i="3"/>
  <c r="I55" i="3"/>
  <c r="H55" i="3"/>
  <c r="G55" i="3"/>
  <c r="I54" i="3"/>
  <c r="I53" i="3"/>
  <c r="H52" i="3"/>
  <c r="G52" i="3"/>
  <c r="I52" i="3" s="1"/>
  <c r="I51" i="3"/>
  <c r="I50" i="3"/>
  <c r="I49" i="3"/>
  <c r="I48" i="3"/>
  <c r="I47" i="3"/>
  <c r="I46" i="3"/>
  <c r="I45" i="3"/>
  <c r="H45" i="3"/>
  <c r="G45" i="3"/>
  <c r="I44" i="3"/>
  <c r="H42" i="3"/>
  <c r="I42" i="3" s="1"/>
  <c r="G42" i="3"/>
  <c r="I41" i="3"/>
  <c r="I40" i="3"/>
  <c r="I39" i="3"/>
  <c r="I38" i="3"/>
  <c r="H37" i="3"/>
  <c r="I37" i="3" s="1"/>
  <c r="G37" i="3"/>
  <c r="I36" i="3"/>
  <c r="I35" i="3"/>
  <c r="I34" i="3"/>
  <c r="I30" i="3"/>
  <c r="H29" i="3"/>
  <c r="I29" i="3" s="1"/>
  <c r="G29" i="3"/>
  <c r="I28" i="3"/>
  <c r="I27" i="3"/>
  <c r="I26" i="3"/>
  <c r="I25" i="3"/>
  <c r="H24" i="3"/>
  <c r="I24" i="3" s="1"/>
  <c r="G24" i="3"/>
  <c r="I23" i="3"/>
  <c r="H22" i="3"/>
  <c r="G22" i="3"/>
  <c r="I22" i="3" s="1"/>
  <c r="I21" i="3"/>
  <c r="I20" i="3"/>
  <c r="I18" i="3"/>
  <c r="I17" i="3"/>
  <c r="I16" i="3"/>
  <c r="I15" i="3"/>
  <c r="I14" i="3"/>
  <c r="H13" i="3"/>
  <c r="I13" i="3" s="1"/>
  <c r="G13" i="3"/>
  <c r="J55" i="3" l="1"/>
  <c r="G11" i="3"/>
  <c r="I74" i="3"/>
  <c r="H11" i="3"/>
  <c r="E7" i="2"/>
  <c r="E8" i="2"/>
  <c r="E9" i="2"/>
  <c r="E10" i="2"/>
  <c r="E11" i="2"/>
  <c r="E12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5" i="2"/>
  <c r="J52" i="3" l="1"/>
  <c r="I11" i="3"/>
  <c r="J24" i="3"/>
  <c r="J29" i="3"/>
  <c r="J64" i="3"/>
  <c r="J42" i="3"/>
  <c r="J37" i="3"/>
  <c r="J13" i="3"/>
  <c r="J11" i="3" s="1"/>
  <c r="J60" i="3"/>
  <c r="J45" i="3"/>
  <c r="J22" i="3"/>
</calcChain>
</file>

<file path=xl/sharedStrings.xml><?xml version="1.0" encoding="utf-8"?>
<sst xmlns="http://schemas.openxmlformats.org/spreadsheetml/2006/main" count="368" uniqueCount="323">
  <si>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</si>
  <si>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</si>
  <si>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</si>
  <si>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</si>
  <si>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</si>
  <si>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</si>
  <si>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5</t>
  </si>
  <si>
    <t>Доходы бюджета - всего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</si>
  <si>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</si>
  <si>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</si>
  <si>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</si>
  <si>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</si>
  <si>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</si>
  <si>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</si>
  <si>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</si>
  <si>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</si>
  <si>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</si>
  <si>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</si>
  <si>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</si>
  <si>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</si>
  <si>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</si>
  <si>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</si>
  <si>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Единый налог на вмененный доход для отдельных видов деятельности</t>
  </si>
  <si>
    <t xml:space="preserve"> 000 1050200002 0000 110</t>
  </si>
  <si>
    <t>Единый сельскохозяйственный налог</t>
  </si>
  <si>
    <t xml:space="preserve"> 000 1050300001 0000 110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</si>
  <si>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</si>
  <si>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</si>
  <si>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</si>
  <si>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</si>
  <si>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</si>
  <si>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</si>
  <si>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</si>
  <si>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</si>
  <si>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</si>
  <si>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</si>
  <si>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физических лиц</t>
  </si>
  <si>
    <t xml:space="preserve"> 000 1060604000 0000 110</t>
  </si>
  <si>
    <t>ГОСУДАРСТВЕННАЯ ПОШЛИНА</t>
  </si>
  <si>
    <t xml:space="preserve"> 000 1080000000 0000 000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</si>
  <si>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</si>
  <si>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</si>
  <si>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ОТ ОКАЗАНИЯ ПЛАТНЫХ УСЛУГ И КОМПЕНСАЦИИ ЗАТРАТ ГОСУДАРСТВА</t>
  </si>
  <si>
    <t xml:space="preserve"> 000 1130000000 0000 000</t>
  </si>
  <si>
    <t>ДОХОДЫ ОТ ПРОДАЖИ МАТЕРИАЛЬНЫХ И НЕМАТЕРИАЛЬНЫХ АКТИВОВ</t>
  </si>
  <si>
    <t xml:space="preserve"> 000 1140000000 0000 000</t>
  </si>
  <si>
    <t>ШТРАФЫ, САНКЦИИ, ВОЗМЕЩЕНИЕ УЩЕРБА</t>
  </si>
  <si>
    <t xml:space="preserve"> 000 1160000000 0000 000</t>
  </si>
  <si>
    <t>ПРОЧИЕ НЕНАЛОГОВЫЕ ДОХОДЫ</t>
  </si>
  <si>
    <t xml:space="preserve"> 000 1170000000 0000 000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</si>
  <si>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</si>
  <si>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</si>
  <si>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</si>
  <si>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</si>
  <si>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</si>
  <si>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</si>
  <si>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</si>
  <si>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</si>
  <si>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Субвенции бюджетам бюджетной системы Российской Федерации</t>
  </si>
  <si>
    <t xml:space="preserve"> 000 2023000000 0000 150</t>
  </si>
  <si>
    <t>Иные межбюджетные трансферты</t>
  </si>
  <si>
    <t xml:space="preserve"> 000 2024000000 0000 150</t>
  </si>
  <si>
    <t>БЕЗВОЗМЕЗДНЫЕ ПОСТУПЛЕНИЯ ОТ НЕГОСУДАРСТВЕННЫХ ОРГАНИЗАЦИЙ</t>
  </si>
  <si>
    <t xml:space="preserve"> 000 2040000000 0000 000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</si>
  <si>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</si>
  <si>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</si>
  <si>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Сведения об исполнении бюджета Тайшетского муниципального округа Иркутской области на 01 мая 2026 года в сравнении с запланированными значениями на соответствующий период (финансовый год)</t>
  </si>
  <si>
    <t>Утверждено бюджет муниципального округа</t>
  </si>
  <si>
    <t>Исполнено бюджет муниципального округа</t>
  </si>
  <si>
    <t>Процент исполнения к плану года</t>
  </si>
  <si>
    <t>-</t>
  </si>
  <si>
    <t>Единица измерения: руб.</t>
  </si>
  <si>
    <t/>
  </si>
  <si>
    <t>Справка</t>
  </si>
  <si>
    <t>об исполнении бюджета Тайшетского муниципального округа Иркутской области на 01.05.2026 г.</t>
  </si>
  <si>
    <t>на 1 января 2026 года</t>
  </si>
  <si>
    <r>
      <t xml:space="preserve">Единица измерения:  </t>
    </r>
    <r>
      <rPr>
        <b/>
        <sz val="10"/>
        <rFont val="Times New Roman"/>
        <family val="1"/>
        <charset val="204"/>
      </rPr>
      <t>тыс. руб.</t>
    </r>
  </si>
  <si>
    <t>Бюджет Тайшетского муниципального округа</t>
  </si>
  <si>
    <t>Процент исп-я к плану года</t>
  </si>
  <si>
    <t>Уд.вес в общей сумме расходов</t>
  </si>
  <si>
    <t>7</t>
  </si>
  <si>
    <t>8</t>
  </si>
  <si>
    <t>9</t>
  </si>
  <si>
    <t>10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</si>
  <si>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</si>
  <si>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</si>
  <si>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</si>
  <si>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</si>
  <si>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</si>
  <si>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</si>
  <si>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</si>
  <si>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</si>
  <si>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</si>
  <si>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 Судебная система</t>
  </si>
  <si>
    <t xml:space="preserve"> 000 0105 0000000000 000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</si>
  <si>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</si>
  <si>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</si>
  <si>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 Обеспечение проведения выборов и референдумов</t>
  </si>
  <si>
    <t xml:space="preserve"> 000 0107 0000000000 000</t>
  </si>
  <si>
    <t xml:space="preserve">  Резервные фонды</t>
  </si>
  <si>
    <t xml:space="preserve"> 000 0111 0000000000 000</t>
  </si>
  <si>
    <t xml:space="preserve">  Другие общегосударственные вопросы</t>
  </si>
  <si>
    <t xml:space="preserve"> 000 0113 0000000000 000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</si>
  <si>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</si>
  <si>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</si>
  <si>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</si>
  <si>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</si>
  <si>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 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</si>
  <si>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</si>
  <si>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</si>
  <si>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</si>
  <si>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</si>
  <si>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000  0310 0000000000 000</t>
  </si>
  <si>
    <t>Другие вопросы в области национальной безопасности и правоохранительной деятельности</t>
  </si>
  <si>
    <t>1  0310 0000000000 000</t>
  </si>
  <si>
    <t>000  0314 0000000000 000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</si>
  <si>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</si>
  <si>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</si>
  <si>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</si>
  <si>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</si>
  <si>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 Сельское хозяйство и рыболовство</t>
  </si>
  <si>
    <t xml:space="preserve"> 000 0405 0000000000 000</t>
  </si>
  <si>
    <t>Водное хозяйство</t>
  </si>
  <si>
    <t xml:space="preserve"> 000 0406 0000000000 000</t>
  </si>
  <si>
    <t xml:space="preserve">  Лесное хозяйство</t>
  </si>
  <si>
    <t xml:space="preserve"> 000 0407 0000000000 000</t>
  </si>
  <si>
    <t xml:space="preserve">  Транспорт</t>
  </si>
  <si>
    <t xml:space="preserve"> 000 0408 0000000000 000</t>
  </si>
  <si>
    <t xml:space="preserve">  Дорожное хозяйство (дорожные фонды)</t>
  </si>
  <si>
    <t xml:space="preserve"> 000 0409 0000000000 000</t>
  </si>
  <si>
    <t xml:space="preserve">  Другие вопросы в области национальной экономики</t>
  </si>
  <si>
    <t xml:space="preserve"> 000 0412 0000000000 000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</si>
  <si>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</si>
  <si>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</si>
  <si>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</si>
  <si>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</si>
  <si>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 Коммунальное хозяйство</t>
  </si>
  <si>
    <t xml:space="preserve"> 000 0502 0000000000 000</t>
  </si>
  <si>
    <t xml:space="preserve">  Благоустройство</t>
  </si>
  <si>
    <t xml:space="preserve"> 000 0503 0000000000 000</t>
  </si>
  <si>
    <t xml:space="preserve"> Другие вопросы в области жилищно- коммунального хозяйства</t>
  </si>
  <si>
    <t xml:space="preserve"> 000 0505 0000000000 000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</si>
  <si>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</si>
  <si>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</si>
  <si>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</si>
  <si>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</si>
  <si>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Другие вопросы в области охраны окружающей среды</t>
  </si>
  <si>
    <t>000 0605 0000000000 000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</si>
  <si>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</si>
  <si>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</si>
  <si>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</si>
  <si>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</si>
  <si>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Общее образование</t>
  </si>
  <si>
    <t xml:space="preserve"> 000 0702 0000000000 000</t>
  </si>
  <si>
    <t xml:space="preserve">  Дополнительное образование детей</t>
  </si>
  <si>
    <t xml:space="preserve"> 000 0703 0000000000 000</t>
  </si>
  <si>
    <t xml:space="preserve">  Профессиональная подготовка,   переподготовка и повышение квалификации</t>
  </si>
  <si>
    <t xml:space="preserve"> 000 0705 0000000000 000</t>
  </si>
  <si>
    <t xml:space="preserve">  Молодежная политика и оздоровление детей</t>
  </si>
  <si>
    <t xml:space="preserve"> 000 0707 0000000000 000</t>
  </si>
  <si>
    <t xml:space="preserve">  Другие вопросы в области образования</t>
  </si>
  <si>
    <t xml:space="preserve"> 000 0709 0000000000 000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</si>
  <si>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</si>
  <si>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</si>
  <si>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</si>
  <si>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</si>
  <si>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 Другие вопросы в области культуры, кинематографии</t>
  </si>
  <si>
    <t xml:space="preserve"> 000 0804 0000000000 000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</si>
  <si>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</si>
  <si>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</si>
  <si>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</si>
  <si>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</si>
  <si>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населения</t>
  </si>
  <si>
    <t xml:space="preserve"> 000 1003 0000000000 000</t>
  </si>
  <si>
    <t xml:space="preserve">  Охрана семьи и детства</t>
  </si>
  <si>
    <t xml:space="preserve"> 000 1004 0000000000 000</t>
  </si>
  <si>
    <t xml:space="preserve">  Другие вопросы в области социальной политики</t>
  </si>
  <si>
    <t xml:space="preserve"> 000 1006 0000000000 000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</si>
  <si>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</si>
  <si>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</si>
  <si>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</si>
  <si>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</si>
  <si>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 Массовый спорт</t>
  </si>
  <si>
    <t xml:space="preserve"> 000 1102 0000000000 000</t>
  </si>
  <si>
    <t>Спорт высших достижений</t>
  </si>
  <si>
    <t xml:space="preserve">  000 1103 0000000000 000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</si>
  <si>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</si>
  <si>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</si>
  <si>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</si>
  <si>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</si>
  <si>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</si>
  <si>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</si>
  <si>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бюджета - всего</t>
  </si>
  <si>
    <t xml:space="preserve">     в том числе:</t>
  </si>
  <si>
    <t>источники внутреннего финансирования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</si>
  <si>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</si>
  <si>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</si>
  <si>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</si>
  <si>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</si>
  <si>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</si>
  <si>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</si>
  <si>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</si>
  <si>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субъектов Российской Федерации в валюте Российской Федерации</t>
  </si>
  <si>
    <t xml:space="preserve"> 000 0102000002 0000 710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</si>
  <si>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</si>
  <si>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</si>
  <si>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</si>
  <si>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</si>
  <si>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</si>
  <si>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</si>
  <si>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</si>
  <si>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</si>
  <si>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Получение кредитов от кредитных организаций бюджетами поселений в валюте Российской Федерации</t>
  </si>
  <si>
    <t xml:space="preserve"> 000 0102000010 0000 710</t>
  </si>
  <si>
    <t xml:space="preserve"> Погашение бюджетами поселений кредитов от кредитных организаций в валюте Российской Федерации</t>
  </si>
  <si>
    <t xml:space="preserve"> 000 0102000010 0000 810</t>
  </si>
  <si>
    <t xml:space="preserve"> Бюджетные кредиты от других бюджетов бюджетной системы Российской Федерации</t>
  </si>
  <si>
    <t xml:space="preserve"> 000 0103000000 0000 000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</si>
  <si>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</si>
  <si>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</si>
  <si>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</si>
  <si>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</si>
  <si>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</si>
  <si>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</si>
  <si>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</si>
  <si>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000 0103010002 0000 710</t>
  </si>
  <si>
    <t xml:space="preserve">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</si>
  <si>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000 0103010002 0000 810</t>
  </si>
  <si>
    <t xml:space="preserve">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</si>
  <si>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</si>
  <si>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</si>
  <si>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</si>
  <si>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</si>
  <si>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</si>
  <si>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</si>
  <si>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</si>
  <si>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Получение кредитов от других бюджетов бюджетной системы Российской Федерации бюджетами поселений в валюте Российской Федерации</t>
  </si>
  <si>
    <t xml:space="preserve"> 000 0103010010 0000 710</t>
  </si>
  <si>
    <t xml:space="preserve"> 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</si>
  <si>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</si>
  <si>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Погашение обязательств за счет прочих источников внутреннего финансирования дефицитов бюджетов</t>
  </si>
  <si>
    <t xml:space="preserve"> 000 0106060000 0000 800</t>
  </si>
  <si>
    <t xml:space="preserve"> Погашение обязательств за счет прочих источников внутреннего финансирования дефицитов бюджетов муниципальных районов</t>
  </si>
  <si>
    <t xml:space="preserve"> 000 0106060005 0000 810</t>
  </si>
  <si>
    <t>Иные источники внутреннего финансирования дефицитов бюджета</t>
  </si>
  <si>
    <t xml:space="preserve"> 000 0106000000 0000 000</t>
  </si>
  <si>
    <t>Предоставление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</si>
  <si>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000 0106050200 0000 500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</si>
  <si>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</si>
  <si>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</si>
  <si>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Изменение остатков средств на счетах по учету средств бюджета</t>
  </si>
  <si>
    <t xml:space="preserve"> 000 0105000000 0000 000</t>
  </si>
  <si>
    <t>Увеличение остатков средств бюджета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</si>
  <si>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</si>
  <si>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</si>
  <si>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</si>
  <si>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</si>
  <si>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</si>
  <si>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бюджетов субъектов Российской Федерации</t>
  </si>
  <si>
    <t xml:space="preserve"> 000 0105020102 0000 510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</si>
  <si>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</si>
  <si>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</si>
  <si>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</si>
  <si>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</si>
  <si>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территориальных фондов обязательного медицинского страхования</t>
  </si>
  <si>
    <t xml:space="preserve"> 000 0105020109 0000 510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</si>
  <si>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</si>
  <si>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</si>
  <si>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Изменение иных финансовых активов на счетах по учету средств бюджета</t>
  </si>
  <si>
    <t xml:space="preserve"> 000 0106000000 0000 500</t>
  </si>
  <si>
    <t xml:space="preserve"> Увеличение финансовых активов в государственной собственности за счет средств бюджетов, размещенных на банковские депозиты</t>
  </si>
  <si>
    <t xml:space="preserve"> 000 0106100100 0000 500</t>
  </si>
  <si>
    <t xml:space="preserve"> Увеличение иных финансовых активов в собственности субъектов Российской Федерации за счет средств бюджетов субъектов, размещенных в депозиты в валюте Российской Федерации и иностранной валюте в кредитных организациях</t>
  </si>
  <si>
    <t xml:space="preserve"> 000 0106100102 0000 510</t>
  </si>
  <si>
    <t xml:space="preserve"> Уменьшение остатков средств бюджета</t>
  </si>
  <si>
    <t xml:space="preserve"> 000 0105000000 0000 600</t>
  </si>
  <si>
    <t>И.о. начальника  Финансового управления Тайшетского округа</t>
  </si>
  <si>
    <t>О.В. Фокина</t>
  </si>
  <si>
    <t>О.В.Фокина</t>
  </si>
  <si>
    <t>Исполнитель: О.В. Морозова</t>
  </si>
  <si>
    <t>ПРИЛОЖЕНИЕ К СПРАВКЕ  НА  01.05.2026 г.:</t>
  </si>
  <si>
    <t>Справочно:</t>
  </si>
  <si>
    <t>тыс. руб.</t>
  </si>
  <si>
    <t>Бюджет округа</t>
  </si>
  <si>
    <t>Наименование</t>
  </si>
  <si>
    <t>Утверждено бюджет округа</t>
  </si>
  <si>
    <t>Исполнено бюджет округа</t>
  </si>
  <si>
    <r>
      <t xml:space="preserve">Заработная плата работников </t>
    </r>
    <r>
      <rPr>
        <b/>
        <sz val="9"/>
        <rFont val="Arial Cyr"/>
        <charset val="204"/>
      </rPr>
      <t>казенных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</si>
  <si>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Заработная плата работников  </t>
    </r>
    <r>
      <rPr>
        <b/>
        <sz val="9"/>
        <rFont val="Arial Cyr"/>
        <charset val="204"/>
      </rPr>
      <t>бюджетных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</si>
  <si>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Начисления на заработную плату </t>
    </r>
    <r>
      <rPr>
        <b/>
        <sz val="9"/>
        <rFont val="Arial Cyr"/>
        <charset val="204"/>
      </rPr>
      <t xml:space="preserve">(казенные </t>
    </r>
    <r>
      <rPr>
        <sz val="9"/>
        <rFont val="Arial Cyr"/>
        <charset val="204"/>
      </rPr>
      <t>учреждения)</t>
    </r>
  </si>
  <si>
    <r>
      <t>Начисления на заработную плату (</t>
    </r>
    <r>
      <rPr>
        <b/>
        <sz val="9"/>
        <rFont val="Arial Cyr"/>
        <charset val="204"/>
      </rPr>
      <t>бюджетные</t>
    </r>
    <r>
      <rPr>
        <sz val="9"/>
        <rFont val="Arial Cyr"/>
        <charset val="204"/>
      </rPr>
      <t xml:space="preserve"> учреждения)</t>
    </r>
  </si>
  <si>
    <r>
      <t xml:space="preserve">Коммунальные услуги, оплаченные </t>
    </r>
    <r>
      <rPr>
        <b/>
        <sz val="9"/>
        <rFont val="Arial Cyr"/>
        <charset val="204"/>
      </rPr>
      <t xml:space="preserve">казенными </t>
    </r>
    <r>
      <rPr>
        <sz val="9"/>
        <rFont val="Arial Cyr"/>
        <charset val="204"/>
      </rPr>
      <t>учреждениями, органами местного самоуправления</t>
    </r>
  </si>
  <si>
    <r>
      <t xml:space="preserve">Коммунальные услуги, оплаченные </t>
    </r>
    <r>
      <rPr>
        <b/>
        <sz val="9"/>
        <rFont val="Arial Cyr"/>
        <charset val="204"/>
      </rPr>
      <t>бюджетными</t>
    </r>
    <r>
      <rPr>
        <sz val="9"/>
        <rFont val="Arial Cyr"/>
        <charset val="204"/>
      </rPr>
      <t xml:space="preserve"> учреждениями, органами местного самоуправления</t>
    </r>
  </si>
  <si>
    <t xml:space="preserve"> Просроченная кредиторская задолженность</t>
  </si>
  <si>
    <t>на 01.01.2024г.</t>
  </si>
  <si>
    <t>на 01.01.2025г.</t>
  </si>
  <si>
    <t>на 01.01.2026г.</t>
  </si>
  <si>
    <t>на 01.05.2026г.</t>
  </si>
  <si>
    <t xml:space="preserve"> Наименование показателя</t>
  </si>
  <si>
    <t>косгу</t>
  </si>
  <si>
    <t>консол. бюджет МО</t>
  </si>
  <si>
    <t>бюджет района</t>
  </si>
  <si>
    <t>бюджеты поселений</t>
  </si>
  <si>
    <t>бюджет округа</t>
  </si>
  <si>
    <t>ПРОСРОЧЕННАЯ КРЕДИТОРСКАЯ  ЗАДОЛЖЕННОСТЬ, всего</t>
  </si>
  <si>
    <t>в том числе:</t>
  </si>
  <si>
    <t>по заработной плате</t>
  </si>
  <si>
    <t>по прочим выплатам</t>
  </si>
  <si>
    <t>по начислениям на выплаты по  оплате труда</t>
  </si>
  <si>
    <t>по услугам связи</t>
  </si>
  <si>
    <t>по транспортным услугам</t>
  </si>
  <si>
    <t>по коммунальным услугам</t>
  </si>
  <si>
    <t>по арендной плате за пользование имуществом</t>
  </si>
  <si>
    <t>по работам, услугам по содержанию имущества</t>
  </si>
  <si>
    <t>прочие работы, услуги</t>
  </si>
  <si>
    <t>страхование</t>
  </si>
  <si>
    <t>услуги, работы для кап.вложений</t>
  </si>
  <si>
    <t>по безвозмездным перечислениям государственным и муниципальным организациям</t>
  </si>
  <si>
    <t>Субсидия народной дружине</t>
  </si>
  <si>
    <t>по  социальному обеспечению</t>
  </si>
  <si>
    <t>по прочим расходам</t>
  </si>
  <si>
    <t>по приобретению  основных средств</t>
  </si>
  <si>
    <t>по  приобретению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</si>
</sst>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dd\.mm\.yyyy"/>
    <numFmt numFmtId="165" formatCode="0.0%"/>
    <numFmt numFmtId="166" formatCode="#,##0.0"/>
  </numFmts>
  <fonts count="45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</font>
    <font>
      <sz val="9"/>
      <name val="Arial Cyr"/>
      <charset val="204"/>
    </font>
    <font>
      <b/>
      <sz val="9"/>
      <name val="Arial Cyr"/>
      <charset val="204"/>
    </font>
    <font>
      <sz val="9"/>
      <name val="DejaVu Sans"/>
      <family val="2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rgb="FFFF0000"/>
      <name val="DejaVu Sans"/>
      <family val="2"/>
      <scheme val="minor"/>
    </font>
    <font>
      <sz val="10"/>
      <color rgb="FFFF0000"/>
      <name val="Arial Cyr"/>
      <charset val="204"/>
    </font>
    <font>
      <b/>
      <i/>
      <sz val="11"/>
      <name val="Arial Cyr"/>
      <charset val="204"/>
    </font>
    <font>
      <b/>
      <sz val="8"/>
      <name val="Arial Cyr"/>
    </font>
    <font>
      <b/>
      <sz val="7"/>
      <name val="Arial Cyr"/>
      <charset val="204"/>
    </font>
    <font>
      <b/>
      <sz val="11"/>
      <name val="DejaVu Sans"/>
      <family val="2"/>
      <charset val="204"/>
      <scheme val="minor"/>
    </font>
    <font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01">
    <xf numFmtId="0" fontId="0" fillId="0" borderId="0" xfId="0"/>
    <xf numFmtId="49" fontId="18" fillId="0" borderId="60" xfId="37" applyNumberFormat="1" applyFont="1" applyBorder="1" applyAlignment="1" applyProtection="1">
      <alignment horizontal="center" vertical="center" wrapText="1"/>
    </xf>
    <xf numFmtId="0" fontId="19" fillId="0" borderId="1" xfId="7" applyNumberFormat="1" applyFont="1" applyProtection="1"/>
    <xf numFmtId="0" fontId="20" fillId="0" borderId="0" xfId="0" applyFont="1" applyProtection="1">
      <protection locked="0"/>
    </xf>
    <xf numFmtId="0" fontId="21" fillId="0" borderId="1" xfId="5" applyNumberFormat="1" applyFont="1" applyProtection="1"/>
    <xf numFmtId="49" fontId="22" fillId="0" borderId="16" xfId="35" applyNumberFormat="1" applyFont="1" applyProtection="1">
      <alignment horizontal="center" vertical="center" wrapText="1"/>
    </xf>
    <xf numFmtId="49" fontId="22" fillId="0" borderId="18" xfId="35" applyNumberFormat="1" applyFont="1" applyBorder="1" applyProtection="1">
      <alignment horizontal="center" vertical="center" wrapText="1"/>
    </xf>
    <xf numFmtId="49" fontId="22" fillId="0" borderId="61" xfId="38" applyNumberFormat="1" applyFont="1" applyBorder="1" applyProtection="1">
      <alignment horizontal="center" vertical="center" wrapText="1"/>
    </xf>
    <xf numFmtId="0" fontId="22" fillId="0" borderId="19" xfId="39" applyNumberFormat="1" applyFont="1" applyAlignment="1" applyProtection="1">
      <alignment horizontal="left" vertical="center" wrapText="1"/>
    </xf>
    <xf numFmtId="49" fontId="22" fillId="0" borderId="21" xfId="41" applyNumberFormat="1" applyFont="1" applyAlignment="1" applyProtection="1">
      <alignment horizontal="center" vertical="center"/>
    </xf>
    <xf numFmtId="4" fontId="22" fillId="0" borderId="16" xfId="42" applyNumberFormat="1" applyFont="1" applyAlignment="1" applyProtection="1">
      <alignment horizontal="right" vertical="center"/>
    </xf>
    <xf numFmtId="0" fontId="22" fillId="0" borderId="25" xfId="46" applyNumberFormat="1" applyFont="1" applyAlignment="1" applyProtection="1">
      <alignment horizontal="left" vertical="center" wrapText="1"/>
    </xf>
    <xf numFmtId="49" fontId="22" fillId="0" borderId="27" xfId="48" applyNumberFormat="1" applyFont="1" applyAlignment="1" applyProtection="1">
      <alignment horizontal="center" vertical="center"/>
    </xf>
    <xf numFmtId="0" fontId="22" fillId="0" borderId="22" xfId="53" applyNumberFormat="1" applyFont="1" applyAlignment="1" applyProtection="1">
      <alignment vertical="center" wrapText="1"/>
    </xf>
    <xf numFmtId="49" fontId="22" fillId="0" borderId="16" xfId="55" applyNumberFormat="1" applyFont="1" applyAlignment="1" applyProtection="1">
      <alignment horizontal="center" vertical="center"/>
    </xf>
    <xf numFmtId="0" fontId="22" fillId="0" borderId="1" xfId="19" applyNumberFormat="1" applyFont="1" applyProtection="1"/>
    <xf numFmtId="0" fontId="22" fillId="0" borderId="15" xfId="57" applyNumberFormat="1" applyFont="1" applyProtection="1"/>
    <xf numFmtId="0" fontId="22" fillId="2" borderId="1" xfId="59" applyNumberFormat="1" applyFont="1" applyProtection="1"/>
    <xf numFmtId="165" fontId="22" fillId="0" borderId="22" xfId="43" applyNumberFormat="1" applyFont="1" applyAlignment="1" applyProtection="1">
      <alignment horizontal="center" vertical="center"/>
    </xf>
    <xf numFmtId="0" fontId="23" fillId="4" borderId="1" xfId="52" applyNumberFormat="1" applyFont="1" applyFill="1" applyAlignment="1" applyProtection="1">
      <alignment wrapText="1"/>
    </xf>
    <xf numFmtId="49" fontId="24" fillId="4" borderId="37" xfId="76" applyNumberFormat="1" applyFont="1" applyFill="1" applyAlignment="1" applyProtection="1">
      <alignment horizontal="center"/>
    </xf>
    <xf numFmtId="0" fontId="24" fillId="4" borderId="1" xfId="5" applyNumberFormat="1" applyFont="1" applyFill="1" applyProtection="1"/>
    <xf numFmtId="0" fontId="24" fillId="4" borderId="0" xfId="0" applyFont="1" applyFill="1" applyProtection="1">
      <protection locked="0"/>
    </xf>
    <xf numFmtId="0" fontId="24" fillId="4" borderId="0" xfId="0" applyFont="1" applyFill="1"/>
    <xf numFmtId="10" fontId="24" fillId="4" borderId="0" xfId="0" applyNumberFormat="1" applyFont="1" applyFill="1" applyAlignment="1">
      <alignment horizontal="center"/>
    </xf>
    <xf numFmtId="0" fontId="24" fillId="4" borderId="0" xfId="0" applyFont="1" applyFill="1" applyAlignment="1">
      <alignment vertical="top"/>
    </xf>
    <xf numFmtId="0" fontId="26" fillId="4" borderId="0" xfId="0" applyFont="1" applyFill="1" applyAlignment="1">
      <alignment wrapText="1"/>
    </xf>
    <xf numFmtId="0" fontId="27" fillId="4" borderId="0" xfId="0" applyFont="1" applyFill="1" applyAlignment="1">
      <alignment horizontal="center" wrapText="1"/>
    </xf>
    <xf numFmtId="10" fontId="27" fillId="4" borderId="0" xfId="0" applyNumberFormat="1" applyFont="1" applyFill="1" applyAlignment="1">
      <alignment horizontal="center" wrapText="1"/>
    </xf>
    <xf numFmtId="0" fontId="23" fillId="4" borderId="0" xfId="0" applyFont="1" applyFill="1" applyAlignment="1">
      <alignment vertical="top"/>
    </xf>
    <xf numFmtId="0" fontId="24" fillId="4" borderId="0" xfId="0" applyFont="1" applyFill="1" applyAlignment="1">
      <alignment horizontal="center"/>
    </xf>
    <xf numFmtId="4" fontId="24" fillId="4" borderId="0" xfId="0" applyNumberFormat="1" applyFont="1" applyFill="1" applyAlignment="1"/>
    <xf numFmtId="10" fontId="24" fillId="4" borderId="0" xfId="0" applyNumberFormat="1" applyFont="1" applyFill="1" applyAlignment="1">
      <alignment horizontal="center" wrapText="1"/>
    </xf>
    <xf numFmtId="0" fontId="24" fillId="4" borderId="0" xfId="0" applyFont="1" applyFill="1" applyAlignment="1"/>
    <xf numFmtId="0" fontId="27" fillId="4" borderId="60" xfId="0" applyFont="1" applyFill="1" applyBorder="1" applyAlignment="1">
      <alignment horizontal="center" vertical="center" wrapText="1"/>
    </xf>
    <xf numFmtId="10" fontId="27" fillId="4" borderId="60" xfId="0" applyNumberFormat="1" applyFont="1" applyFill="1" applyBorder="1" applyAlignment="1">
      <alignment horizontal="center" vertical="center" wrapText="1"/>
    </xf>
    <xf numFmtId="49" fontId="27" fillId="4" borderId="60" xfId="46" applyNumberFormat="1" applyFont="1" applyFill="1" applyBorder="1" applyAlignment="1" applyProtection="1">
      <alignment horizontal="center" vertical="center" wrapText="1"/>
    </xf>
    <xf numFmtId="49" fontId="23" fillId="4" borderId="60" xfId="46" applyNumberFormat="1" applyFont="1" applyFill="1" applyBorder="1" applyAlignment="1" applyProtection="1">
      <alignment horizontal="center" vertical="center" wrapText="1"/>
    </xf>
    <xf numFmtId="49" fontId="24" fillId="4" borderId="60" xfId="46" applyNumberFormat="1" applyFont="1" applyFill="1" applyBorder="1" applyAlignment="1" applyProtection="1">
      <alignment horizontal="center" vertical="center" wrapText="1"/>
    </xf>
    <xf numFmtId="49" fontId="24" fillId="4" borderId="60" xfId="3" applyNumberFormat="1" applyFont="1" applyFill="1" applyBorder="1" applyAlignment="1" applyProtection="1">
      <alignment horizontal="center" vertical="center" wrapText="1"/>
    </xf>
    <xf numFmtId="0" fontId="24" fillId="4" borderId="60" xfId="45" applyNumberFormat="1" applyFont="1" applyFill="1" applyBorder="1" applyAlignment="1" applyProtection="1">
      <alignment horizontal="center"/>
    </xf>
    <xf numFmtId="0" fontId="24" fillId="4" borderId="60" xfId="0" applyFont="1" applyFill="1" applyBorder="1" applyAlignment="1" applyProtection="1">
      <alignment horizontal="center"/>
      <protection locked="0"/>
    </xf>
    <xf numFmtId="166" fontId="27" fillId="4" borderId="60" xfId="62" applyNumberFormat="1" applyFont="1" applyFill="1" applyBorder="1" applyAlignment="1" applyProtection="1">
      <alignment vertical="center" wrapText="1"/>
    </xf>
    <xf numFmtId="166" fontId="27" fillId="4" borderId="60" xfId="63" applyNumberFormat="1" applyFont="1" applyFill="1" applyBorder="1" applyAlignment="1" applyProtection="1">
      <alignment horizontal="center" vertical="center" wrapText="1"/>
    </xf>
    <xf numFmtId="166" fontId="27" fillId="4" borderId="60" xfId="71" applyNumberFormat="1" applyFont="1" applyFill="1" applyBorder="1" applyAlignment="1" applyProtection="1">
      <alignment horizontal="right" vertical="center"/>
    </xf>
    <xf numFmtId="166" fontId="27" fillId="4" borderId="60" xfId="0" applyNumberFormat="1" applyFont="1" applyFill="1" applyBorder="1" applyAlignment="1" applyProtection="1">
      <alignment vertical="center"/>
      <protection locked="0"/>
    </xf>
    <xf numFmtId="166" fontId="27" fillId="4" borderId="60" xfId="50" applyNumberFormat="1" applyFont="1" applyFill="1" applyBorder="1" applyAlignment="1" applyProtection="1">
      <alignment vertical="center"/>
    </xf>
    <xf numFmtId="0" fontId="27" fillId="4" borderId="0" xfId="0" applyFont="1" applyFill="1" applyProtection="1">
      <protection locked="0"/>
    </xf>
    <xf numFmtId="166" fontId="27" fillId="4" borderId="0" xfId="0" applyNumberFormat="1" applyFont="1" applyFill="1" applyProtection="1">
      <protection locked="0"/>
    </xf>
    <xf numFmtId="166" fontId="24" fillId="4" borderId="60" xfId="13" applyNumberFormat="1" applyFont="1" applyFill="1" applyBorder="1" applyAlignment="1" applyProtection="1">
      <alignment vertical="center" wrapText="1"/>
    </xf>
    <xf numFmtId="166" fontId="24" fillId="4" borderId="60" xfId="14" applyNumberFormat="1" applyFont="1" applyFill="1" applyBorder="1" applyAlignment="1" applyProtection="1">
      <alignment horizontal="center" vertical="center"/>
    </xf>
    <xf numFmtId="166" fontId="24" fillId="4" borderId="60" xfId="0" applyNumberFormat="1" applyFont="1" applyFill="1" applyBorder="1" applyAlignment="1" applyProtection="1">
      <alignment vertical="center"/>
      <protection locked="0"/>
    </xf>
    <xf numFmtId="166" fontId="24" fillId="4" borderId="0" xfId="0" applyNumberFormat="1" applyFont="1" applyFill="1" applyProtection="1">
      <protection locked="0"/>
    </xf>
    <xf numFmtId="166" fontId="27" fillId="4" borderId="60" xfId="74" applyNumberFormat="1" applyFont="1" applyFill="1" applyBorder="1" applyAlignment="1" applyProtection="1">
      <alignment vertical="center" wrapText="1"/>
    </xf>
    <xf numFmtId="166" fontId="27" fillId="4" borderId="60" xfId="77" applyNumberFormat="1" applyFont="1" applyFill="1" applyBorder="1" applyAlignment="1" applyProtection="1">
      <alignment horizontal="center" vertical="center"/>
    </xf>
    <xf numFmtId="166" fontId="27" fillId="0" borderId="60" xfId="71" applyNumberFormat="1" applyFont="1" applyFill="1" applyBorder="1" applyAlignment="1" applyProtection="1">
      <alignment horizontal="right" vertical="center"/>
    </xf>
    <xf numFmtId="166" fontId="24" fillId="4" borderId="60" xfId="74" applyNumberFormat="1" applyFont="1" applyFill="1" applyBorder="1" applyAlignment="1" applyProtection="1">
      <alignment horizontal="left" vertical="center" wrapText="1"/>
    </xf>
    <xf numFmtId="166" fontId="24" fillId="4" borderId="60" xfId="77" applyNumberFormat="1" applyFont="1" applyFill="1" applyBorder="1" applyAlignment="1" applyProtection="1">
      <alignment horizontal="center" vertical="center"/>
    </xf>
    <xf numFmtId="166" fontId="24" fillId="0" borderId="60" xfId="71" applyNumberFormat="1" applyFont="1" applyFill="1" applyBorder="1" applyAlignment="1" applyProtection="1">
      <alignment horizontal="right" vertical="center"/>
    </xf>
    <xf numFmtId="166" fontId="24" fillId="4" borderId="60" xfId="71" applyNumberFormat="1" applyFont="1" applyFill="1" applyBorder="1" applyAlignment="1" applyProtection="1">
      <alignment horizontal="right" vertical="center"/>
    </xf>
    <xf numFmtId="166" fontId="24" fillId="4" borderId="60" xfId="50" applyNumberFormat="1" applyFont="1" applyFill="1" applyBorder="1" applyAlignment="1" applyProtection="1">
      <alignment vertical="center"/>
    </xf>
    <xf numFmtId="166" fontId="24" fillId="4" borderId="60" xfId="74" applyNumberFormat="1" applyFont="1" applyFill="1" applyBorder="1" applyAlignment="1" applyProtection="1">
      <alignment vertical="center" wrapText="1"/>
    </xf>
    <xf numFmtId="166" fontId="27" fillId="4" borderId="60" xfId="72" applyNumberFormat="1" applyFont="1" applyFill="1" applyBorder="1" applyAlignment="1" applyProtection="1">
      <alignment vertical="center" wrapText="1"/>
    </xf>
    <xf numFmtId="166" fontId="27" fillId="4" borderId="60" xfId="67" applyNumberFormat="1" applyFont="1" applyFill="1" applyBorder="1" applyAlignment="1" applyProtection="1">
      <alignment horizontal="center" vertical="center" wrapText="1"/>
    </xf>
    <xf numFmtId="166" fontId="27" fillId="4" borderId="60" xfId="78" applyNumberFormat="1" applyFont="1" applyFill="1" applyBorder="1" applyAlignment="1" applyProtection="1">
      <alignment horizontal="right" vertical="center"/>
    </xf>
    <xf numFmtId="166" fontId="27" fillId="4" borderId="22" xfId="71" applyNumberFormat="1" applyFont="1" applyFill="1" applyAlignment="1" applyProtection="1">
      <alignment horizontal="right" vertical="center"/>
    </xf>
    <xf numFmtId="166" fontId="23" fillId="4" borderId="1" xfId="19" applyNumberFormat="1" applyFont="1" applyFill="1" applyAlignment="1" applyProtection="1">
      <alignment vertical="center"/>
    </xf>
    <xf numFmtId="166" fontId="24" fillId="4" borderId="1" xfId="59" applyNumberFormat="1" applyFont="1" applyFill="1" applyBorder="1" applyAlignment="1" applyProtection="1">
      <alignment vertical="center"/>
    </xf>
    <xf numFmtId="166" fontId="24" fillId="4" borderId="1" xfId="15" applyNumberFormat="1" applyFont="1" applyFill="1" applyBorder="1" applyAlignment="1" applyProtection="1">
      <alignment vertical="center"/>
    </xf>
    <xf numFmtId="166" fontId="27" fillId="4" borderId="63" xfId="0" applyNumberFormat="1" applyFont="1" applyFill="1" applyBorder="1" applyAlignment="1" applyProtection="1">
      <alignment vertical="center"/>
      <protection locked="0"/>
    </xf>
    <xf numFmtId="166" fontId="27" fillId="4" borderId="58" xfId="71" applyNumberFormat="1" applyFont="1" applyFill="1" applyBorder="1" applyAlignment="1" applyProtection="1">
      <alignment horizontal="right" vertical="center"/>
    </xf>
    <xf numFmtId="166" fontId="24" fillId="4" borderId="63" xfId="50" applyNumberFormat="1" applyFont="1" applyFill="1" applyBorder="1" applyAlignment="1" applyProtection="1">
      <alignment vertical="center"/>
    </xf>
    <xf numFmtId="166" fontId="24" fillId="4" borderId="0" xfId="0" applyNumberFormat="1" applyFont="1" applyFill="1" applyAlignment="1" applyProtection="1">
      <alignment vertical="center"/>
      <protection locked="0"/>
    </xf>
    <xf numFmtId="166" fontId="23" fillId="4" borderId="1" xfId="0" applyNumberFormat="1" applyFont="1" applyFill="1" applyBorder="1" applyAlignment="1" applyProtection="1">
      <alignment vertical="center"/>
      <protection locked="0"/>
    </xf>
    <xf numFmtId="166" fontId="24" fillId="4" borderId="1" xfId="0" applyNumberFormat="1" applyFont="1" applyFill="1" applyBorder="1" applyAlignment="1" applyProtection="1">
      <alignment vertical="center"/>
      <protection locked="0"/>
    </xf>
    <xf numFmtId="166" fontId="24" fillId="4" borderId="1" xfId="26" applyNumberFormat="1" applyFont="1" applyFill="1" applyBorder="1" applyAlignment="1" applyProtection="1">
      <alignment vertical="center"/>
    </xf>
    <xf numFmtId="166" fontId="24" fillId="4" borderId="62" xfId="26" applyNumberFormat="1" applyFont="1" applyFill="1" applyBorder="1" applyAlignment="1" applyProtection="1">
      <alignment vertical="center"/>
    </xf>
    <xf numFmtId="49" fontId="24" fillId="4" borderId="2" xfId="26" applyNumberFormat="1" applyFont="1" applyFill="1" applyAlignment="1" applyProtection="1"/>
    <xf numFmtId="166" fontId="27" fillId="4" borderId="60" xfId="0" applyNumberFormat="1" applyFont="1" applyFill="1" applyBorder="1" applyAlignment="1">
      <alignment vertical="center" wrapText="1"/>
    </xf>
    <xf numFmtId="166" fontId="27" fillId="4" borderId="60" xfId="0" applyNumberFormat="1" applyFont="1" applyFill="1" applyBorder="1" applyAlignment="1">
      <alignment horizontal="center" vertical="center" shrinkToFit="1"/>
    </xf>
    <xf numFmtId="166" fontId="27" fillId="4" borderId="64" xfId="0" applyNumberFormat="1" applyFont="1" applyFill="1" applyBorder="1" applyAlignment="1" applyProtection="1">
      <alignment vertical="center"/>
      <protection locked="0"/>
    </xf>
    <xf numFmtId="166" fontId="27" fillId="4" borderId="65" xfId="71" applyNumberFormat="1" applyFont="1" applyFill="1" applyBorder="1" applyAlignment="1" applyProtection="1">
      <alignment horizontal="right" vertical="center"/>
    </xf>
    <xf numFmtId="166" fontId="24" fillId="4" borderId="64" xfId="0" applyNumberFormat="1" applyFont="1" applyFill="1" applyBorder="1" applyAlignment="1">
      <alignment vertical="center" wrapText="1"/>
    </xf>
    <xf numFmtId="166" fontId="24" fillId="4" borderId="64" xfId="0" applyNumberFormat="1" applyFont="1" applyFill="1" applyBorder="1" applyAlignment="1">
      <alignment horizontal="center" vertical="center" shrinkToFit="1"/>
    </xf>
    <xf numFmtId="166" fontId="24" fillId="4" borderId="64" xfId="0" applyNumberFormat="1" applyFont="1" applyFill="1" applyBorder="1" applyAlignment="1" applyProtection="1">
      <alignment vertical="center"/>
      <protection locked="0"/>
    </xf>
    <xf numFmtId="166" fontId="24" fillId="4" borderId="64" xfId="50" applyNumberFormat="1" applyFont="1" applyFill="1" applyBorder="1" applyAlignment="1" applyProtection="1">
      <alignment vertical="center"/>
    </xf>
    <xf numFmtId="166" fontId="24" fillId="4" borderId="60" xfId="0" applyNumberFormat="1" applyFont="1" applyFill="1" applyBorder="1" applyAlignment="1">
      <alignment vertical="center" wrapText="1"/>
    </xf>
    <xf numFmtId="166" fontId="24" fillId="4" borderId="60" xfId="0" applyNumberFormat="1" applyFont="1" applyFill="1" applyBorder="1" applyAlignment="1">
      <alignment horizontal="center" vertical="center" shrinkToFit="1"/>
    </xf>
    <xf numFmtId="166" fontId="24" fillId="4" borderId="22" xfId="71" applyNumberFormat="1" applyFont="1" applyFill="1" applyAlignment="1" applyProtection="1">
      <alignment horizontal="right" vertical="center"/>
    </xf>
    <xf numFmtId="0" fontId="27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vertical="center"/>
      <protection locked="0"/>
    </xf>
    <xf numFmtId="0" fontId="24" fillId="4" borderId="0" xfId="0" applyFont="1" applyFill="1" applyAlignment="1" applyProtection="1">
      <alignment vertical="center"/>
      <protection locked="0"/>
    </xf>
    <xf numFmtId="4" fontId="24" fillId="4" borderId="0" xfId="0" applyNumberFormat="1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protection locked="0"/>
    </xf>
    <xf numFmtId="4" fontId="24" fillId="4" borderId="0" xfId="0" applyNumberFormat="1" applyFont="1" applyFill="1" applyProtection="1">
      <protection locked="0"/>
    </xf>
    <xf numFmtId="0" fontId="23" fillId="4" borderId="0" xfId="0" applyFont="1" applyFill="1" applyAlignment="1" applyProtection="1">
      <alignment wrapText="1"/>
      <protection locked="0"/>
    </xf>
    <xf numFmtId="166" fontId="28" fillId="4" borderId="1" xfId="0" applyNumberFormat="1" applyFont="1" applyFill="1" applyBorder="1" applyAlignment="1"/>
    <xf numFmtId="166" fontId="16" fillId="4" borderId="0" xfId="0" applyNumberFormat="1" applyFont="1" applyFill="1" applyAlignment="1"/>
    <xf numFmtId="166" fontId="29" fillId="4" borderId="0" xfId="0" applyNumberFormat="1" applyFont="1" applyFill="1"/>
    <xf numFmtId="166" fontId="16" fillId="4" borderId="0" xfId="0" applyNumberFormat="1" applyFont="1" applyFill="1" applyAlignment="1">
      <alignment vertical="top"/>
    </xf>
    <xf numFmtId="166" fontId="28" fillId="4" borderId="1" xfId="0" applyNumberFormat="1" applyFont="1" applyFill="1" applyBorder="1" applyAlignment="1">
      <alignment wrapText="1"/>
    </xf>
    <xf numFmtId="166" fontId="24" fillId="4" borderId="1" xfId="0" applyNumberFormat="1" applyFont="1" applyFill="1" applyBorder="1" applyAlignment="1">
      <alignment horizontal="center"/>
    </xf>
    <xf numFmtId="166" fontId="16" fillId="4" borderId="1" xfId="0" applyNumberFormat="1" applyFont="1" applyFill="1" applyBorder="1" applyAlignment="1"/>
    <xf numFmtId="166" fontId="30" fillId="4" borderId="1" xfId="0" applyNumberFormat="1" applyFont="1" applyFill="1" applyBorder="1" applyAlignment="1">
      <alignment horizontal="center" vertical="center"/>
    </xf>
    <xf numFmtId="166" fontId="29" fillId="4" borderId="0" xfId="0" applyNumberFormat="1" applyFont="1" applyFill="1" applyAlignment="1">
      <alignment vertical="center"/>
    </xf>
    <xf numFmtId="166" fontId="16" fillId="4" borderId="0" xfId="0" applyNumberFormat="1" applyFont="1" applyFill="1" applyAlignment="1">
      <alignment vertical="center"/>
    </xf>
    <xf numFmtId="166" fontId="31" fillId="4" borderId="60" xfId="0" applyNumberFormat="1" applyFont="1" applyFill="1" applyBorder="1" applyAlignment="1">
      <alignment horizontal="center" vertical="center" wrapText="1"/>
    </xf>
    <xf numFmtId="166" fontId="31" fillId="4" borderId="1" xfId="0" applyNumberFormat="1" applyFont="1" applyFill="1" applyBorder="1" applyAlignment="1">
      <alignment horizontal="center" vertical="center" wrapText="1"/>
    </xf>
    <xf numFmtId="166" fontId="16" fillId="4" borderId="0" xfId="0" applyNumberFormat="1" applyFont="1" applyFill="1"/>
    <xf numFmtId="49" fontId="32" fillId="4" borderId="1" xfId="0" applyNumberFormat="1" applyFont="1" applyFill="1" applyBorder="1" applyAlignment="1" applyProtection="1">
      <alignment horizontal="left" vertical="center" wrapText="1"/>
    </xf>
    <xf numFmtId="3" fontId="31" fillId="4" borderId="60" xfId="0" applyNumberFormat="1" applyFont="1" applyFill="1" applyBorder="1" applyAlignment="1">
      <alignment horizontal="center" vertical="center"/>
    </xf>
    <xf numFmtId="3" fontId="31" fillId="4" borderId="1" xfId="0" applyNumberFormat="1" applyFont="1" applyFill="1" applyBorder="1" applyAlignment="1">
      <alignment horizontal="center" vertical="center"/>
    </xf>
    <xf numFmtId="166" fontId="30" fillId="4" borderId="1" xfId="0" applyNumberFormat="1" applyFont="1" applyFill="1" applyBorder="1"/>
    <xf numFmtId="166" fontId="16" fillId="4" borderId="1" xfId="0" applyNumberFormat="1" applyFont="1" applyFill="1" applyBorder="1" applyAlignment="1">
      <alignment vertical="top"/>
    </xf>
    <xf numFmtId="166" fontId="16" fillId="4" borderId="60" xfId="0" applyNumberFormat="1" applyFont="1" applyFill="1" applyBorder="1" applyAlignment="1"/>
    <xf numFmtId="166" fontId="30" fillId="4" borderId="60" xfId="187" applyNumberFormat="1" applyFont="1" applyFill="1" applyBorder="1" applyAlignment="1"/>
    <xf numFmtId="166" fontId="16" fillId="4" borderId="60" xfId="0" applyNumberFormat="1" applyFont="1" applyFill="1" applyBorder="1" applyAlignment="1">
      <alignment wrapText="1"/>
    </xf>
    <xf numFmtId="166" fontId="30" fillId="4" borderId="1" xfId="187" applyNumberFormat="1" applyFont="1" applyFill="1" applyBorder="1" applyAlignment="1"/>
    <xf numFmtId="166" fontId="36" fillId="4" borderId="1" xfId="0" applyNumberFormat="1" applyFont="1" applyFill="1" applyBorder="1" applyAlignment="1"/>
    <xf numFmtId="49" fontId="32" fillId="4" borderId="1" xfId="0" applyNumberFormat="1" applyFont="1" applyFill="1" applyBorder="1" applyAlignment="1" applyProtection="1">
      <alignment horizontal="center" vertical="center" wrapText="1"/>
    </xf>
    <xf numFmtId="166" fontId="16" fillId="4" borderId="1" xfId="0" applyNumberFormat="1" applyFont="1" applyFill="1" applyBorder="1" applyAlignment="1">
      <alignment wrapText="1"/>
    </xf>
    <xf numFmtId="4" fontId="32" fillId="4" borderId="1" xfId="0" applyNumberFormat="1" applyFont="1" applyFill="1" applyBorder="1" applyAlignment="1" applyProtection="1">
      <alignment horizontal="right" vertical="center" wrapText="1"/>
    </xf>
    <xf numFmtId="166" fontId="37" fillId="4" borderId="60" xfId="0" applyNumberFormat="1" applyFont="1" applyFill="1" applyBorder="1" applyAlignment="1"/>
    <xf numFmtId="166" fontId="38" fillId="4" borderId="1" xfId="0" applyNumberFormat="1" applyFont="1" applyFill="1" applyBorder="1" applyAlignment="1"/>
    <xf numFmtId="166" fontId="39" fillId="4" borderId="1" xfId="187" applyNumberFormat="1" applyFont="1" applyFill="1" applyBorder="1" applyAlignment="1"/>
    <xf numFmtId="166" fontId="31" fillId="4" borderId="1" xfId="0" applyNumberFormat="1" applyFont="1" applyFill="1" applyBorder="1" applyAlignment="1">
      <alignment horizontal="justify" vertical="justify" wrapText="1"/>
    </xf>
    <xf numFmtId="3" fontId="34" fillId="4" borderId="1" xfId="0" applyNumberFormat="1" applyFont="1" applyFill="1" applyBorder="1" applyAlignment="1">
      <alignment horizontal="center" vertical="center"/>
    </xf>
    <xf numFmtId="166" fontId="30" fillId="4" borderId="1" xfId="0" applyNumberFormat="1" applyFont="1" applyFill="1" applyBorder="1" applyAlignment="1"/>
    <xf numFmtId="166" fontId="40" fillId="4" borderId="1" xfId="0" applyNumberFormat="1" applyFont="1" applyFill="1" applyBorder="1" applyAlignment="1">
      <alignment horizontal="left"/>
    </xf>
    <xf numFmtId="166" fontId="16" fillId="4" borderId="1" xfId="0" applyNumberFormat="1" applyFont="1" applyFill="1" applyBorder="1" applyAlignment="1">
      <alignment horizontal="left"/>
    </xf>
    <xf numFmtId="166" fontId="16" fillId="4" borderId="1" xfId="0" applyNumberFormat="1" applyFont="1" applyFill="1" applyBorder="1" applyAlignment="1">
      <alignment horizontal="left" wrapText="1"/>
    </xf>
    <xf numFmtId="166" fontId="40" fillId="4" borderId="1" xfId="0" applyNumberFormat="1" applyFont="1" applyFill="1" applyBorder="1" applyAlignment="1">
      <alignment horizontal="center"/>
    </xf>
    <xf numFmtId="166" fontId="16" fillId="4" borderId="62" xfId="0" applyNumberFormat="1" applyFont="1" applyFill="1" applyBorder="1" applyAlignment="1">
      <alignment horizontal="right"/>
    </xf>
    <xf numFmtId="166" fontId="16" fillId="4" borderId="62" xfId="0" applyNumberFormat="1" applyFont="1" applyFill="1" applyBorder="1" applyAlignment="1"/>
    <xf numFmtId="49" fontId="41" fillId="4" borderId="1" xfId="0" applyNumberFormat="1" applyFont="1" applyFill="1" applyBorder="1" applyAlignment="1" applyProtection="1">
      <alignment horizontal="center"/>
    </xf>
    <xf numFmtId="4" fontId="41" fillId="4" borderId="1" xfId="0" applyNumberFormat="1" applyFont="1" applyFill="1" applyBorder="1" applyAlignment="1" applyProtection="1">
      <alignment horizontal="right"/>
    </xf>
    <xf numFmtId="166" fontId="30" fillId="4" borderId="60" xfId="0" applyNumberFormat="1" applyFont="1" applyFill="1" applyBorder="1" applyAlignment="1">
      <alignment horizontal="center"/>
    </xf>
    <xf numFmtId="166" fontId="30" fillId="4" borderId="60" xfId="0" applyNumberFormat="1" applyFont="1" applyFill="1" applyBorder="1" applyAlignment="1"/>
    <xf numFmtId="166" fontId="42" fillId="4" borderId="1" xfId="186" applyNumberFormat="1" applyFont="1" applyFill="1" applyBorder="1" applyAlignment="1">
      <alignment horizontal="center" vertical="center" wrapText="1"/>
    </xf>
    <xf numFmtId="166" fontId="30" fillId="4" borderId="1" xfId="186" applyNumberFormat="1" applyFont="1" applyFill="1" applyBorder="1" applyAlignment="1">
      <alignment horizontal="center" vertical="center" wrapText="1"/>
    </xf>
    <xf numFmtId="166" fontId="31" fillId="4" borderId="1" xfId="0" applyNumberFormat="1" applyFont="1" applyFill="1" applyBorder="1" applyAlignment="1">
      <alignment horizontal="center" vertical="center"/>
    </xf>
    <xf numFmtId="166" fontId="31" fillId="4" borderId="60" xfId="0" applyNumberFormat="1" applyFont="1" applyFill="1" applyBorder="1" applyAlignment="1">
      <alignment horizontal="left" vertical="center" wrapText="1"/>
    </xf>
    <xf numFmtId="166" fontId="36" fillId="4" borderId="60" xfId="186" applyNumberFormat="1" applyFont="1" applyFill="1" applyBorder="1" applyAlignment="1">
      <alignment horizontal="right" shrinkToFit="1"/>
    </xf>
    <xf numFmtId="166" fontId="30" fillId="4" borderId="60" xfId="186" applyNumberFormat="1" applyFont="1" applyFill="1" applyBorder="1" applyAlignment="1">
      <alignment horizontal="right" shrinkToFit="1"/>
    </xf>
    <xf numFmtId="166" fontId="37" fillId="4" borderId="1" xfId="186" applyNumberFormat="1" applyFont="1" applyFill="1" applyBorder="1" applyAlignment="1">
      <alignment horizontal="right" shrinkToFit="1"/>
    </xf>
    <xf numFmtId="166" fontId="36" fillId="4" borderId="60" xfId="0" applyNumberFormat="1" applyFont="1" applyFill="1" applyBorder="1" applyAlignment="1">
      <alignment horizontal="left" vertical="center" wrapText="1"/>
    </xf>
    <xf numFmtId="3" fontId="36" fillId="4" borderId="60" xfId="186" applyNumberFormat="1" applyFont="1" applyFill="1" applyBorder="1" applyAlignment="1">
      <alignment horizontal="right" shrinkToFit="1"/>
    </xf>
    <xf numFmtId="166" fontId="36" fillId="4" borderId="1" xfId="186" applyNumberFormat="1" applyFont="1" applyFill="1" applyBorder="1" applyAlignment="1">
      <alignment horizontal="right" shrinkToFit="1"/>
    </xf>
    <xf numFmtId="3" fontId="33" fillId="4" borderId="60" xfId="0" applyNumberFormat="1" applyFont="1" applyFill="1" applyBorder="1" applyAlignment="1">
      <alignment horizontal="center" vertical="center"/>
    </xf>
    <xf numFmtId="166" fontId="37" fillId="4" borderId="60" xfId="186" applyNumberFormat="1" applyFont="1" applyFill="1" applyBorder="1" applyAlignment="1">
      <alignment horizontal="right" shrinkToFit="1"/>
    </xf>
    <xf numFmtId="166" fontId="30" fillId="4" borderId="60" xfId="186" applyNumberFormat="1" applyFont="1" applyFill="1" applyBorder="1" applyAlignment="1">
      <alignment horizontal="right" vertical="center" shrinkToFit="1"/>
    </xf>
    <xf numFmtId="166" fontId="37" fillId="4" borderId="60" xfId="186" applyNumberFormat="1" applyFont="1" applyFill="1" applyBorder="1" applyAlignment="1">
      <alignment horizontal="right" vertical="center" shrinkToFit="1"/>
    </xf>
    <xf numFmtId="0" fontId="24" fillId="4" borderId="70" xfId="0" applyFont="1" applyFill="1" applyBorder="1" applyAlignment="1">
      <alignment wrapText="1"/>
    </xf>
    <xf numFmtId="166" fontId="43" fillId="4" borderId="0" xfId="0" applyNumberFormat="1" applyFont="1" applyFill="1" applyAlignment="1">
      <alignment vertical="top"/>
    </xf>
    <xf numFmtId="166" fontId="44" fillId="4" borderId="1" xfId="0" applyNumberFormat="1" applyFont="1" applyFill="1" applyBorder="1" applyAlignment="1">
      <alignment horizontal="center" vertical="center" wrapText="1"/>
    </xf>
    <xf numFmtId="166" fontId="44" fillId="4" borderId="1" xfId="0" applyNumberFormat="1" applyFont="1" applyFill="1" applyBorder="1" applyAlignment="1">
      <alignment horizontal="right" vertical="center" wrapText="1"/>
    </xf>
    <xf numFmtId="0" fontId="17" fillId="0" borderId="1" xfId="5" applyNumberFormat="1" applyFont="1" applyAlignment="1" applyProtection="1">
      <alignment horizontal="center" vertical="center" wrapText="1"/>
    </xf>
    <xf numFmtId="0" fontId="24" fillId="4" borderId="1" xfId="2" applyNumberFormat="1" applyFont="1" applyFill="1" applyAlignment="1" applyProtection="1">
      <alignment horizontal="center"/>
    </xf>
    <xf numFmtId="0" fontId="24" fillId="4" borderId="1" xfId="0" applyFont="1" applyFill="1" applyBorder="1" applyAlignment="1"/>
    <xf numFmtId="4" fontId="24" fillId="4" borderId="62" xfId="0" applyNumberFormat="1" applyFont="1" applyFill="1" applyBorder="1" applyAlignment="1">
      <alignment horizontal="center"/>
    </xf>
    <xf numFmtId="49" fontId="23" fillId="4" borderId="60" xfId="39" applyNumberFormat="1" applyFont="1" applyFill="1" applyBorder="1" applyAlignment="1" applyProtection="1">
      <alignment vertical="center" wrapText="1"/>
    </xf>
    <xf numFmtId="49" fontId="23" fillId="4" borderId="60" xfId="39" applyNumberFormat="1" applyFont="1" applyFill="1" applyBorder="1" applyAlignment="1">
      <alignment vertical="center" wrapText="1"/>
    </xf>
    <xf numFmtId="49" fontId="24" fillId="4" borderId="60" xfId="39" applyNumberFormat="1" applyFont="1" applyFill="1" applyBorder="1" applyAlignment="1" applyProtection="1">
      <alignment horizontal="center" vertical="center" wrapText="1"/>
    </xf>
    <xf numFmtId="49" fontId="24" fillId="4" borderId="60" xfId="39" applyNumberFormat="1" applyFont="1" applyFill="1" applyBorder="1" applyAlignment="1">
      <alignment horizontal="center" vertical="center" wrapText="1"/>
    </xf>
    <xf numFmtId="4" fontId="27" fillId="4" borderId="60" xfId="0" applyNumberFormat="1" applyFont="1" applyFill="1" applyBorder="1" applyAlignment="1">
      <alignment horizontal="center"/>
    </xf>
    <xf numFmtId="0" fontId="24" fillId="4" borderId="60" xfId="0" applyFont="1" applyFill="1" applyBorder="1" applyAlignment="1">
      <alignment horizontal="center"/>
    </xf>
    <xf numFmtId="49" fontId="24" fillId="4" borderId="60" xfId="21" applyNumberFormat="1" applyFont="1" applyFill="1" applyBorder="1" applyAlignment="1">
      <alignment horizontal="center" wrapText="1"/>
    </xf>
    <xf numFmtId="166" fontId="27" fillId="4" borderId="1" xfId="0" applyNumberFormat="1" applyFont="1" applyFill="1" applyBorder="1" applyAlignment="1" applyProtection="1">
      <alignment horizontal="center" vertical="center"/>
      <protection locked="0"/>
    </xf>
    <xf numFmtId="166" fontId="27" fillId="4" borderId="1" xfId="71" applyNumberFormat="1" applyFont="1" applyFill="1" applyBorder="1" applyAlignment="1" applyProtection="1">
      <alignment horizontal="center" vertical="center"/>
    </xf>
    <xf numFmtId="166" fontId="27" fillId="4" borderId="62" xfId="71" applyNumberFormat="1" applyFont="1" applyFill="1" applyBorder="1" applyAlignment="1" applyProtection="1">
      <alignment horizontal="center" vertical="center"/>
    </xf>
    <xf numFmtId="166" fontId="24" fillId="4" borderId="1" xfId="50" applyNumberFormat="1" applyFont="1" applyFill="1" applyBorder="1" applyAlignment="1" applyProtection="1">
      <alignment horizontal="center" vertical="center"/>
    </xf>
    <xf numFmtId="166" fontId="27" fillId="4" borderId="1" xfId="92" applyNumberFormat="1" applyFont="1" applyFill="1" applyBorder="1" applyAlignment="1" applyProtection="1">
      <alignment horizontal="left" vertical="center"/>
    </xf>
    <xf numFmtId="49" fontId="24" fillId="4" borderId="37" xfId="76" applyNumberFormat="1" applyFont="1" applyFill="1" applyAlignment="1" applyProtection="1">
      <alignment horizontal="center"/>
    </xf>
    <xf numFmtId="0" fontId="25" fillId="4" borderId="0" xfId="0" applyFont="1" applyFill="1" applyAlignment="1">
      <alignment horizontal="center" wrapText="1"/>
    </xf>
    <xf numFmtId="0" fontId="27" fillId="4" borderId="0" xfId="0" applyFont="1" applyFill="1" applyAlignment="1">
      <alignment horizontal="center" wrapText="1"/>
    </xf>
    <xf numFmtId="0" fontId="24" fillId="4" borderId="0" xfId="0" applyFont="1" applyFill="1" applyAlignment="1">
      <alignment horizontal="center"/>
    </xf>
    <xf numFmtId="0" fontId="24" fillId="4" borderId="0" xfId="0" applyFont="1" applyFill="1" applyAlignment="1">
      <alignment horizontal="left" indent="11"/>
    </xf>
    <xf numFmtId="10" fontId="24" fillId="4" borderId="0" xfId="0" applyNumberFormat="1" applyFont="1" applyFill="1" applyAlignment="1">
      <alignment horizontal="center" wrapText="1"/>
    </xf>
    <xf numFmtId="166" fontId="34" fillId="4" borderId="69" xfId="186" applyNumberFormat="1" applyFont="1" applyFill="1" applyBorder="1" applyAlignment="1">
      <alignment horizontal="center" vertical="center" wrapText="1"/>
    </xf>
    <xf numFmtId="166" fontId="16" fillId="4" borderId="64" xfId="0" applyNumberFormat="1" applyFont="1" applyFill="1" applyBorder="1" applyAlignment="1">
      <alignment horizontal="center" vertical="center" wrapText="1"/>
    </xf>
    <xf numFmtId="166" fontId="42" fillId="4" borderId="1" xfId="186" applyNumberFormat="1" applyFont="1" applyFill="1" applyBorder="1" applyAlignment="1">
      <alignment horizontal="center" vertical="center" wrapText="1"/>
    </xf>
    <xf numFmtId="166" fontId="33" fillId="4" borderId="66" xfId="0" applyNumberFormat="1" applyFont="1" applyFill="1" applyBorder="1" applyAlignment="1">
      <alignment horizontal="justify" vertical="center" wrapText="1"/>
    </xf>
    <xf numFmtId="0" fontId="35" fillId="4" borderId="67" xfId="0" applyFont="1" applyFill="1" applyBorder="1" applyAlignment="1">
      <alignment vertical="center" wrapText="1"/>
    </xf>
    <xf numFmtId="166" fontId="30" fillId="4" borderId="60" xfId="0" applyNumberFormat="1" applyFont="1" applyFill="1" applyBorder="1" applyAlignment="1">
      <alignment horizontal="center"/>
    </xf>
    <xf numFmtId="166" fontId="31" fillId="4" borderId="69" xfId="186" applyNumberFormat="1" applyFont="1" applyFill="1" applyBorder="1" applyAlignment="1">
      <alignment horizontal="center" vertical="center" wrapText="1"/>
    </xf>
    <xf numFmtId="166" fontId="31" fillId="4" borderId="64" xfId="186" applyNumberFormat="1" applyFont="1" applyFill="1" applyBorder="1" applyAlignment="1">
      <alignment horizontal="center" vertical="center" wrapText="1"/>
    </xf>
    <xf numFmtId="166" fontId="30" fillId="4" borderId="63" xfId="186" applyNumberFormat="1" applyFont="1" applyFill="1" applyBorder="1" applyAlignment="1">
      <alignment horizontal="center" vertical="center" wrapText="1"/>
    </xf>
    <xf numFmtId="166" fontId="34" fillId="4" borderId="60" xfId="186" applyNumberFormat="1" applyFont="1" applyFill="1" applyBorder="1" applyAlignment="1">
      <alignment horizontal="center" vertical="center" wrapText="1"/>
    </xf>
    <xf numFmtId="166" fontId="16" fillId="4" borderId="60" xfId="0" applyNumberFormat="1" applyFont="1" applyFill="1" applyBorder="1" applyAlignment="1">
      <alignment horizontal="center" vertical="center" wrapText="1"/>
    </xf>
    <xf numFmtId="166" fontId="30" fillId="4" borderId="1" xfId="0" applyNumberFormat="1" applyFont="1" applyFill="1" applyBorder="1" applyAlignment="1">
      <alignment horizontal="center" vertical="center"/>
    </xf>
    <xf numFmtId="166" fontId="31" fillId="4" borderId="66" xfId="0" applyNumberFormat="1" applyFont="1" applyFill="1" applyBorder="1" applyAlignment="1">
      <alignment horizontal="center" vertical="center" wrapText="1"/>
    </xf>
    <xf numFmtId="166" fontId="31" fillId="4" borderId="67" xfId="0" applyNumberFormat="1" applyFont="1" applyFill="1" applyBorder="1" applyAlignment="1">
      <alignment horizontal="center" vertical="center" wrapText="1"/>
    </xf>
    <xf numFmtId="166" fontId="29" fillId="4" borderId="62" xfId="0" applyNumberFormat="1" applyFont="1" applyFill="1" applyBorder="1" applyAlignment="1">
      <alignment horizontal="center"/>
    </xf>
    <xf numFmtId="166" fontId="16" fillId="4" borderId="66" xfId="0" applyNumberFormat="1" applyFont="1" applyFill="1" applyBorder="1" applyAlignment="1">
      <alignment vertical="center"/>
    </xf>
    <xf numFmtId="0" fontId="16" fillId="4" borderId="67" xfId="0" applyFont="1" applyFill="1" applyBorder="1" applyAlignment="1">
      <alignment vertical="center"/>
    </xf>
    <xf numFmtId="166" fontId="30" fillId="4" borderId="66" xfId="0" applyNumberFormat="1" applyFont="1" applyFill="1" applyBorder="1" applyAlignment="1">
      <alignment horizontal="center" vertical="center"/>
    </xf>
    <xf numFmtId="166" fontId="30" fillId="4" borderId="68" xfId="0" applyNumberFormat="1" applyFont="1" applyFill="1" applyBorder="1" applyAlignment="1">
      <alignment horizontal="center" vertical="center"/>
    </xf>
    <xf numFmtId="166" fontId="30" fillId="4" borderId="67" xfId="0" applyNumberFormat="1" applyFont="1" applyFill="1" applyBorder="1" applyAlignment="1">
      <alignment horizontal="center" vertical="center"/>
    </xf>
    <xf numFmtId="166" fontId="30" fillId="4" borderId="60" xfId="0" applyNumberFormat="1" applyFont="1" applyFill="1" applyBorder="1" applyAlignment="1">
      <alignment horizontal="center" vertical="center"/>
    </xf>
    <xf numFmtId="3" fontId="31" fillId="4" borderId="66" xfId="0" applyNumberFormat="1" applyFont="1" applyFill="1" applyBorder="1" applyAlignment="1">
      <alignment horizontal="center" vertical="center" wrapText="1"/>
    </xf>
    <xf numFmtId="3" fontId="31" fillId="4" borderId="67" xfId="0" applyNumberFormat="1" applyFont="1" applyFill="1" applyBorder="1" applyAlignment="1">
      <alignment horizontal="center" vertical="center" wrapText="1"/>
    </xf>
  </cellXfs>
  <cellStyles count="18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  <cellStyle name="Процентный" xfId="187" builtinId="5"/>
    <cellStyle name="Финансовый" xfId="186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zoomScaleNormal="100" zoomScaleSheetLayoutView="70" zoomScalePageLayoutView="70" workbookViewId="0">
      <selection activeCell="M14" sqref="M14"/>
    </sheetView>
  </sheetViews>
  <sheetFormatPr defaultColWidth="9.375" defaultRowHeight="15"/>
  <cols>
    <col min="1" max="1" width="50.875" style="3" customWidth="1"/>
    <col min="2" max="2" width="18.125" style="3" customWidth="1"/>
    <col min="3" max="3" width="15.25" style="3" customWidth="1"/>
    <col min="4" max="4" width="15.375" style="3" customWidth="1"/>
    <col min="5" max="5" width="14" style="3" customWidth="1"/>
    <col min="6" max="6" width="6.875" style="3" customWidth="1"/>
    <col min="7" max="16384" width="9.375" style="3"/>
  </cols>
  <sheetData>
    <row r="1" spans="1:6" ht="45.75" customHeight="1">
      <c r="A1" s="156" t="s">
        <v>66</v>
      </c>
      <c r="B1" s="156"/>
      <c r="C1" s="156"/>
      <c r="D1" s="156"/>
      <c r="E1" s="156"/>
      <c r="F1" s="2"/>
    </row>
    <row r="2" spans="1:6" ht="12.95" customHeight="1">
      <c r="A2" s="4" t="s">
        <v>71</v>
      </c>
      <c r="B2" s="4"/>
      <c r="C2" s="4"/>
      <c r="D2" s="4"/>
      <c r="E2" s="2"/>
      <c r="F2" s="2"/>
    </row>
    <row r="3" spans="1:6" ht="79.5" customHeight="1">
      <c r="A3" s="1" t="s">
        <v>1</v>
      </c>
      <c r="B3" s="1" t="s">
        <v>0</v>
      </c>
      <c r="C3" s="1" t="s">
        <v>67</v>
      </c>
      <c r="D3" s="1" t="s">
        <v>68</v>
      </c>
      <c r="E3" s="1" t="s">
        <v>69</v>
      </c>
      <c r="F3" s="2"/>
    </row>
    <row r="4" spans="1:6" ht="11.45" customHeight="1" thickBot="1">
      <c r="A4" s="5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2"/>
    </row>
    <row r="5" spans="1:6" ht="21.75" customHeight="1">
      <c r="A5" s="8" t="s">
        <v>7</v>
      </c>
      <c r="B5" s="9" t="s">
        <v>8</v>
      </c>
      <c r="C5" s="10">
        <v>4283257121.5999999</v>
      </c>
      <c r="D5" s="10">
        <v>1345253063.5899999</v>
      </c>
      <c r="E5" s="18">
        <f>D5/C5</f>
        <v>0.31407245126752609</v>
      </c>
      <c r="F5" s="2"/>
    </row>
    <row r="6" spans="1:6" ht="15" customHeight="1">
      <c r="A6" s="11" t="s">
        <v>9</v>
      </c>
      <c r="B6" s="12"/>
      <c r="C6" s="12"/>
      <c r="D6" s="12"/>
      <c r="E6" s="18" t="s">
        <v>70</v>
      </c>
      <c r="F6" s="2"/>
    </row>
    <row r="7" spans="1:6">
      <c r="A7" s="13" t="s">
        <v>10</v>
      </c>
      <c r="B7" s="14" t="s">
        <v>11</v>
      </c>
      <c r="C7" s="10">
        <v>1702218400</v>
      </c>
      <c r="D7" s="10">
        <v>478257334.08999997</v>
      </c>
      <c r="E7" s="18">
        <f t="shared" ref="E7:E32" si="0">D7/C7</f>
        <v>0.2809612057359972</v>
      </c>
      <c r="F7" s="2"/>
    </row>
    <row r="8" spans="1:6">
      <c r="A8" s="13" t="s">
        <v>12</v>
      </c>
      <c r="B8" s="14" t="s">
        <v>13</v>
      </c>
      <c r="C8" s="10">
        <v>1172024700</v>
      </c>
      <c r="D8" s="10">
        <v>313051367.85000002</v>
      </c>
      <c r="E8" s="18">
        <f t="shared" si="0"/>
        <v>0.26710304642043808</v>
      </c>
      <c r="F8" s="2"/>
    </row>
    <row r="9" spans="1:6">
      <c r="A9" s="13" t="s">
        <v>14</v>
      </c>
      <c r="B9" s="14" t="s">
        <v>15</v>
      </c>
      <c r="C9" s="10">
        <v>1172024700</v>
      </c>
      <c r="D9" s="10">
        <v>313051367.85000002</v>
      </c>
      <c r="E9" s="18">
        <f t="shared" si="0"/>
        <v>0.26710304642043808</v>
      </c>
      <c r="F9" s="2"/>
    </row>
    <row r="10" spans="1:6" ht="22.5">
      <c r="A10" s="13" t="s">
        <v>16</v>
      </c>
      <c r="B10" s="14" t="s">
        <v>17</v>
      </c>
      <c r="C10" s="10">
        <v>108478700</v>
      </c>
      <c r="D10" s="10">
        <v>33123780.030000001</v>
      </c>
      <c r="E10" s="18">
        <f t="shared" si="0"/>
        <v>0.30534823914740866</v>
      </c>
      <c r="F10" s="2"/>
    </row>
    <row r="11" spans="1:6">
      <c r="A11" s="13" t="s">
        <v>18</v>
      </c>
      <c r="B11" s="14" t="s">
        <v>19</v>
      </c>
      <c r="C11" s="10">
        <v>194945000</v>
      </c>
      <c r="D11" s="10">
        <v>67076982.18</v>
      </c>
      <c r="E11" s="18">
        <f t="shared" si="0"/>
        <v>0.34408157264869577</v>
      </c>
      <c r="F11" s="2"/>
    </row>
    <row r="12" spans="1:6" ht="22.5">
      <c r="A12" s="13" t="s">
        <v>20</v>
      </c>
      <c r="B12" s="14" t="s">
        <v>21</v>
      </c>
      <c r="C12" s="10">
        <v>170015000</v>
      </c>
      <c r="D12" s="10">
        <v>61225787.57</v>
      </c>
      <c r="E12" s="18">
        <f t="shared" si="0"/>
        <v>0.36011991630150281</v>
      </c>
      <c r="F12" s="2"/>
    </row>
    <row r="13" spans="1:6" ht="17.25" customHeight="1">
      <c r="A13" s="13" t="s">
        <v>22</v>
      </c>
      <c r="B13" s="14" t="s">
        <v>23</v>
      </c>
      <c r="C13" s="10">
        <v>0</v>
      </c>
      <c r="D13" s="10">
        <v>11067.9</v>
      </c>
      <c r="E13" s="18" t="s">
        <v>70</v>
      </c>
      <c r="F13" s="2"/>
    </row>
    <row r="14" spans="1:6">
      <c r="A14" s="13" t="s">
        <v>24</v>
      </c>
      <c r="B14" s="14" t="s">
        <v>25</v>
      </c>
      <c r="C14" s="10">
        <v>2810000</v>
      </c>
      <c r="D14" s="10">
        <v>1559212</v>
      </c>
      <c r="E14" s="18">
        <f t="shared" si="0"/>
        <v>0.55487971530249114</v>
      </c>
      <c r="F14" s="2"/>
    </row>
    <row r="15" spans="1:6">
      <c r="A15" s="13" t="s">
        <v>26</v>
      </c>
      <c r="B15" s="14" t="s">
        <v>27</v>
      </c>
      <c r="C15" s="10">
        <v>22120000</v>
      </c>
      <c r="D15" s="10">
        <v>4280914.71</v>
      </c>
      <c r="E15" s="18">
        <f t="shared" si="0"/>
        <v>0.19353140641952984</v>
      </c>
      <c r="F15" s="2"/>
    </row>
    <row r="16" spans="1:6">
      <c r="A16" s="13" t="s">
        <v>28</v>
      </c>
      <c r="B16" s="14" t="s">
        <v>29</v>
      </c>
      <c r="C16" s="10">
        <v>60630000</v>
      </c>
      <c r="D16" s="10">
        <v>15615754.390000001</v>
      </c>
      <c r="E16" s="18">
        <f t="shared" si="0"/>
        <v>0.2575582119412832</v>
      </c>
      <c r="F16" s="2"/>
    </row>
    <row r="17" spans="1:6">
      <c r="A17" s="13" t="s">
        <v>30</v>
      </c>
      <c r="B17" s="14" t="s">
        <v>31</v>
      </c>
      <c r="C17" s="10">
        <v>28658000</v>
      </c>
      <c r="D17" s="10">
        <v>3093233.26</v>
      </c>
      <c r="E17" s="18">
        <f t="shared" si="0"/>
        <v>0.10793611766347964</v>
      </c>
      <c r="F17" s="2"/>
    </row>
    <row r="18" spans="1:6">
      <c r="A18" s="13" t="s">
        <v>32</v>
      </c>
      <c r="B18" s="14" t="s">
        <v>33</v>
      </c>
      <c r="C18" s="10">
        <v>31972000</v>
      </c>
      <c r="D18" s="10">
        <v>12522521.130000001</v>
      </c>
      <c r="E18" s="18">
        <f t="shared" si="0"/>
        <v>0.39167149787313904</v>
      </c>
      <c r="F18" s="2"/>
    </row>
    <row r="19" spans="1:6">
      <c r="A19" s="13" t="s">
        <v>34</v>
      </c>
      <c r="B19" s="14" t="s">
        <v>35</v>
      </c>
      <c r="C19" s="10">
        <v>15650000</v>
      </c>
      <c r="D19" s="10">
        <v>9977232.6799999997</v>
      </c>
      <c r="E19" s="18">
        <f t="shared" si="0"/>
        <v>0.63752285495207661</v>
      </c>
      <c r="F19" s="2"/>
    </row>
    <row r="20" spans="1:6">
      <c r="A20" s="13" t="s">
        <v>36</v>
      </c>
      <c r="B20" s="14" t="s">
        <v>37</v>
      </c>
      <c r="C20" s="10">
        <v>16322000</v>
      </c>
      <c r="D20" s="10">
        <v>2545288.4500000002</v>
      </c>
      <c r="E20" s="18">
        <f t="shared" si="0"/>
        <v>0.15594219152064698</v>
      </c>
      <c r="F20" s="2"/>
    </row>
    <row r="21" spans="1:6">
      <c r="A21" s="13" t="s">
        <v>38</v>
      </c>
      <c r="B21" s="14" t="s">
        <v>39</v>
      </c>
      <c r="C21" s="10">
        <v>35680300</v>
      </c>
      <c r="D21" s="10">
        <v>11312935.609999999</v>
      </c>
      <c r="E21" s="18">
        <f t="shared" si="0"/>
        <v>0.31706391510161069</v>
      </c>
      <c r="F21" s="2"/>
    </row>
    <row r="22" spans="1:6" ht="22.5">
      <c r="A22" s="13" t="s">
        <v>40</v>
      </c>
      <c r="B22" s="14" t="s">
        <v>41</v>
      </c>
      <c r="C22" s="10">
        <v>28991300</v>
      </c>
      <c r="D22" s="10">
        <v>4923410.78</v>
      </c>
      <c r="E22" s="18">
        <f t="shared" si="0"/>
        <v>0.16982373263703249</v>
      </c>
      <c r="F22" s="2"/>
    </row>
    <row r="23" spans="1:6" ht="22.5">
      <c r="A23" s="13" t="s">
        <v>42</v>
      </c>
      <c r="B23" s="14" t="s">
        <v>43</v>
      </c>
      <c r="C23" s="10">
        <v>91956200</v>
      </c>
      <c r="D23" s="10">
        <v>28844677</v>
      </c>
      <c r="E23" s="18">
        <f t="shared" si="0"/>
        <v>0.31367843603802681</v>
      </c>
      <c r="F23" s="2"/>
    </row>
    <row r="24" spans="1:6" ht="22.5">
      <c r="A24" s="13" t="s">
        <v>44</v>
      </c>
      <c r="B24" s="14" t="s">
        <v>45</v>
      </c>
      <c r="C24" s="10">
        <v>1175600</v>
      </c>
      <c r="D24" s="10">
        <v>394615.59</v>
      </c>
      <c r="E24" s="18">
        <f t="shared" si="0"/>
        <v>0.33567164851990478</v>
      </c>
      <c r="F24" s="2"/>
    </row>
    <row r="25" spans="1:6">
      <c r="A25" s="13" t="s">
        <v>46</v>
      </c>
      <c r="B25" s="14" t="s">
        <v>47</v>
      </c>
      <c r="C25" s="10">
        <v>8286600</v>
      </c>
      <c r="D25" s="10">
        <v>3638726.01</v>
      </c>
      <c r="E25" s="18">
        <f t="shared" si="0"/>
        <v>0.43910964810658171</v>
      </c>
      <c r="F25" s="2"/>
    </row>
    <row r="26" spans="1:6">
      <c r="A26" s="13" t="s">
        <v>48</v>
      </c>
      <c r="B26" s="14" t="s">
        <v>49</v>
      </c>
      <c r="C26" s="10">
        <v>50000</v>
      </c>
      <c r="D26" s="10">
        <v>275084.65000000002</v>
      </c>
      <c r="E26" s="18">
        <f t="shared" si="0"/>
        <v>5.5016930000000004</v>
      </c>
      <c r="F26" s="2"/>
    </row>
    <row r="27" spans="1:6">
      <c r="A27" s="13" t="s">
        <v>50</v>
      </c>
      <c r="B27" s="14" t="s">
        <v>51</v>
      </c>
      <c r="C27" s="10">
        <v>2581038721.5999999</v>
      </c>
      <c r="D27" s="10">
        <v>866995729.5</v>
      </c>
      <c r="E27" s="18">
        <f t="shared" si="0"/>
        <v>0.33590961741269215</v>
      </c>
      <c r="F27" s="2"/>
    </row>
    <row r="28" spans="1:6" ht="22.5">
      <c r="A28" s="13" t="s">
        <v>52</v>
      </c>
      <c r="B28" s="14" t="s">
        <v>53</v>
      </c>
      <c r="C28" s="10">
        <v>2581038721.5999999</v>
      </c>
      <c r="D28" s="10">
        <v>864630443.03999996</v>
      </c>
      <c r="E28" s="18">
        <f t="shared" si="0"/>
        <v>0.33499320866600979</v>
      </c>
      <c r="F28" s="2"/>
    </row>
    <row r="29" spans="1:6">
      <c r="A29" s="13" t="s">
        <v>54</v>
      </c>
      <c r="B29" s="14" t="s">
        <v>55</v>
      </c>
      <c r="C29" s="10">
        <v>380321100</v>
      </c>
      <c r="D29" s="10">
        <v>116631853</v>
      </c>
      <c r="E29" s="18">
        <f t="shared" si="0"/>
        <v>0.30666679550516657</v>
      </c>
      <c r="F29" s="2"/>
    </row>
    <row r="30" spans="1:6" ht="22.5">
      <c r="A30" s="13" t="s">
        <v>56</v>
      </c>
      <c r="B30" s="14" t="s">
        <v>57</v>
      </c>
      <c r="C30" s="10">
        <v>320709721.60000002</v>
      </c>
      <c r="D30" s="10">
        <v>37256840.270000003</v>
      </c>
      <c r="E30" s="18">
        <f t="shared" si="0"/>
        <v>0.11616997478008474</v>
      </c>
      <c r="F30" s="2"/>
    </row>
    <row r="31" spans="1:6">
      <c r="A31" s="13" t="s">
        <v>58</v>
      </c>
      <c r="B31" s="14" t="s">
        <v>59</v>
      </c>
      <c r="C31" s="10">
        <v>1740630100</v>
      </c>
      <c r="D31" s="10">
        <v>677990382.17999995</v>
      </c>
      <c r="E31" s="18">
        <f t="shared" si="0"/>
        <v>0.38950859357194845</v>
      </c>
      <c r="F31" s="2"/>
    </row>
    <row r="32" spans="1:6">
      <c r="A32" s="13" t="s">
        <v>60</v>
      </c>
      <c r="B32" s="14" t="s">
        <v>61</v>
      </c>
      <c r="C32" s="10">
        <v>139377800</v>
      </c>
      <c r="D32" s="10">
        <v>32751367.59</v>
      </c>
      <c r="E32" s="18">
        <f t="shared" si="0"/>
        <v>0.23498267005218909</v>
      </c>
      <c r="F32" s="2"/>
    </row>
    <row r="33" spans="1:6" ht="22.5">
      <c r="A33" s="13" t="s">
        <v>62</v>
      </c>
      <c r="B33" s="14" t="s">
        <v>63</v>
      </c>
      <c r="C33" s="10">
        <v>0</v>
      </c>
      <c r="D33" s="10">
        <v>2368286.46</v>
      </c>
      <c r="E33" s="18" t="s">
        <v>70</v>
      </c>
      <c r="F33" s="2"/>
    </row>
    <row r="34" spans="1:6" ht="57" thickBot="1">
      <c r="A34" s="13" t="s">
        <v>64</v>
      </c>
      <c r="B34" s="14" t="s">
        <v>65</v>
      </c>
      <c r="C34" s="10">
        <v>0</v>
      </c>
      <c r="D34" s="10">
        <v>-3000</v>
      </c>
      <c r="E34" s="18" t="s">
        <v>70</v>
      </c>
      <c r="F34" s="2"/>
    </row>
    <row r="35" spans="1:6" ht="12.95" customHeight="1">
      <c r="A35" s="15"/>
      <c r="B35" s="16"/>
      <c r="C35" s="16"/>
      <c r="D35" s="16"/>
      <c r="E35" s="16"/>
      <c r="F35" s="2"/>
    </row>
    <row r="36" spans="1:6" ht="12.95" customHeight="1">
      <c r="A36" s="15"/>
      <c r="B36" s="15"/>
      <c r="C36" s="17"/>
      <c r="D36" s="17"/>
      <c r="E36" s="2"/>
      <c r="F36" s="2"/>
    </row>
  </sheetData>
  <mergeCells count="1">
    <mergeCell ref="A1:E1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7"/>
  <sheetViews>
    <sheetView workbookViewId="0">
      <selection activeCell="H131" sqref="H131"/>
    </sheetView>
  </sheetViews>
  <sheetFormatPr defaultRowHeight="12.75"/>
  <cols>
    <col min="1" max="1" width="43.375" style="93" customWidth="1"/>
    <col min="2" max="2" width="20.75" style="22" customWidth="1"/>
    <col min="3" max="3" width="10.625" style="22" hidden="1" customWidth="1"/>
    <col min="4" max="4" width="10.5" style="22" hidden="1" customWidth="1"/>
    <col min="5" max="5" width="8.375" style="22" hidden="1" customWidth="1"/>
    <col min="6" max="6" width="7.375" style="22" hidden="1" customWidth="1"/>
    <col min="7" max="7" width="10.25" style="22" customWidth="1"/>
    <col min="8" max="8" width="10.375" style="22" customWidth="1"/>
    <col min="9" max="9" width="7.25" style="22" customWidth="1"/>
    <col min="10" max="10" width="7" style="22" customWidth="1"/>
    <col min="11" max="11" width="10.25" style="22" hidden="1" customWidth="1"/>
    <col min="12" max="12" width="9.625" style="22" hidden="1" customWidth="1"/>
    <col min="13" max="13" width="7.375" style="22" hidden="1" customWidth="1"/>
    <col min="14" max="14" width="7.25" style="22" hidden="1" customWidth="1"/>
    <col min="15" max="15" width="7.375" style="22" customWidth="1"/>
    <col min="16" max="16" width="17.25" style="22" customWidth="1"/>
    <col min="17" max="16384" width="9" style="22"/>
  </cols>
  <sheetData>
    <row r="1" spans="1:17" ht="9" customHeight="1" thickBot="1">
      <c r="A1" s="19"/>
      <c r="B1" s="20" t="s">
        <v>72</v>
      </c>
      <c r="C1" s="20" t="s">
        <v>72</v>
      </c>
      <c r="D1" s="20" t="s">
        <v>72</v>
      </c>
      <c r="E1" s="20"/>
      <c r="F1" s="20"/>
      <c r="G1" s="172"/>
      <c r="H1" s="172"/>
      <c r="I1" s="21"/>
      <c r="J1" s="21"/>
      <c r="K1" s="21"/>
      <c r="L1" s="21"/>
      <c r="M1" s="21"/>
    </row>
    <row r="2" spans="1:17" s="25" customFormat="1" ht="17.25" customHeight="1">
      <c r="A2" s="173" t="s">
        <v>73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23"/>
      <c r="N2" s="24"/>
    </row>
    <row r="3" spans="1:17" s="25" customFormat="1" ht="44.25" customHeight="1">
      <c r="A3" s="173" t="s">
        <v>74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23"/>
      <c r="N3" s="24"/>
    </row>
    <row r="4" spans="1:17" s="25" customFormat="1" ht="6" customHeight="1">
      <c r="A4" s="26"/>
      <c r="B4" s="27"/>
      <c r="C4" s="27"/>
      <c r="D4" s="27"/>
      <c r="E4" s="28"/>
      <c r="F4" s="28"/>
      <c r="G4" s="27"/>
      <c r="H4" s="27"/>
      <c r="I4" s="27"/>
      <c r="J4" s="27"/>
      <c r="K4" s="27"/>
      <c r="L4" s="27"/>
      <c r="M4" s="23"/>
      <c r="N4" s="24"/>
    </row>
    <row r="5" spans="1:17" s="25" customFormat="1" ht="5.25" hidden="1" customHeight="1">
      <c r="A5" s="29"/>
      <c r="C5" s="174" t="s">
        <v>75</v>
      </c>
      <c r="D5" s="175"/>
      <c r="E5" s="175"/>
      <c r="F5" s="30"/>
      <c r="G5" s="31"/>
      <c r="H5" s="31"/>
      <c r="I5" s="31"/>
      <c r="J5" s="32"/>
      <c r="K5" s="31"/>
      <c r="L5" s="31"/>
      <c r="M5" s="23"/>
      <c r="N5" s="24"/>
    </row>
    <row r="6" spans="1:17" s="25" customFormat="1" ht="0.75" hidden="1" customHeight="1">
      <c r="A6" s="176"/>
      <c r="B6" s="176"/>
      <c r="C6" s="176"/>
      <c r="D6" s="176"/>
      <c r="E6" s="177"/>
      <c r="F6" s="177"/>
      <c r="G6" s="177"/>
      <c r="H6" s="31"/>
      <c r="I6" s="31"/>
      <c r="J6" s="32"/>
      <c r="K6" s="31"/>
      <c r="L6" s="31"/>
      <c r="M6" s="33"/>
      <c r="N6" s="24"/>
    </row>
    <row r="7" spans="1:17" s="25" customFormat="1" ht="12.95" customHeight="1">
      <c r="A7" s="158" t="s">
        <v>76</v>
      </c>
      <c r="B7" s="158"/>
      <c r="C7" s="31"/>
      <c r="D7" s="31"/>
      <c r="E7" s="32"/>
      <c r="F7" s="32"/>
      <c r="G7" s="159"/>
      <c r="H7" s="159"/>
      <c r="I7" s="31"/>
      <c r="J7" s="32"/>
      <c r="K7" s="31"/>
      <c r="L7" s="31"/>
      <c r="M7" s="33"/>
      <c r="N7" s="24"/>
    </row>
    <row r="8" spans="1:17" ht="18.75" customHeight="1">
      <c r="A8" s="160"/>
      <c r="B8" s="162"/>
      <c r="C8" s="164"/>
      <c r="D8" s="164"/>
      <c r="E8" s="164"/>
      <c r="F8" s="165"/>
      <c r="G8" s="164" t="s">
        <v>77</v>
      </c>
      <c r="H8" s="164"/>
      <c r="I8" s="164"/>
      <c r="J8" s="165"/>
      <c r="K8" s="166"/>
      <c r="L8" s="166"/>
      <c r="M8" s="166"/>
      <c r="N8" s="166"/>
    </row>
    <row r="9" spans="1:17" ht="63.75" customHeight="1">
      <c r="A9" s="161"/>
      <c r="B9" s="163"/>
      <c r="C9" s="34"/>
      <c r="D9" s="34"/>
      <c r="E9" s="35"/>
      <c r="F9" s="34"/>
      <c r="G9" s="36" t="s">
        <v>67</v>
      </c>
      <c r="H9" s="36" t="s">
        <v>68</v>
      </c>
      <c r="I9" s="35" t="s">
        <v>78</v>
      </c>
      <c r="J9" s="34" t="s">
        <v>79</v>
      </c>
      <c r="K9" s="34"/>
      <c r="L9" s="34"/>
      <c r="M9" s="35"/>
      <c r="N9" s="34"/>
    </row>
    <row r="10" spans="1:17" ht="21" customHeight="1">
      <c r="A10" s="37" t="s">
        <v>2</v>
      </c>
      <c r="B10" s="38" t="s">
        <v>3</v>
      </c>
      <c r="C10" s="39"/>
      <c r="D10" s="39"/>
      <c r="E10" s="39"/>
      <c r="F10" s="39"/>
      <c r="G10" s="39" t="s">
        <v>80</v>
      </c>
      <c r="H10" s="39" t="s">
        <v>81</v>
      </c>
      <c r="I10" s="39" t="s">
        <v>82</v>
      </c>
      <c r="J10" s="39" t="s">
        <v>83</v>
      </c>
      <c r="K10" s="39"/>
      <c r="L10" s="39"/>
      <c r="M10" s="40"/>
      <c r="N10" s="41"/>
    </row>
    <row r="11" spans="1:17" s="47" customFormat="1">
      <c r="A11" s="42" t="s">
        <v>84</v>
      </c>
      <c r="B11" s="43" t="s">
        <v>8</v>
      </c>
      <c r="C11" s="44"/>
      <c r="D11" s="44"/>
      <c r="E11" s="44"/>
      <c r="F11" s="45"/>
      <c r="G11" s="44">
        <f>G13+G22+G24+G29+G37+G42+G45+G52+G55+G60+G64+G66</f>
        <v>4547819.8</v>
      </c>
      <c r="H11" s="44">
        <f>H13+H22+H24+H29+H37+H42+H45+H52+H55+H60+H64+H66</f>
        <v>1403801.5</v>
      </c>
      <c r="I11" s="44">
        <f>H11/G11*100</f>
        <v>30.867570874290141</v>
      </c>
      <c r="J11" s="45">
        <f>J13+J22+J24+J29+J37+J45+J52+J55+J60+J64+J66+J42</f>
        <v>100.00000000000001</v>
      </c>
      <c r="K11" s="44"/>
      <c r="L11" s="44"/>
      <c r="M11" s="46"/>
      <c r="N11" s="45"/>
      <c r="P11" s="48"/>
      <c r="Q11" s="48"/>
    </row>
    <row r="12" spans="1:17">
      <c r="A12" s="49" t="s">
        <v>9</v>
      </c>
      <c r="B12" s="50" t="s">
        <v>72</v>
      </c>
      <c r="C12" s="50"/>
      <c r="D12" s="50"/>
      <c r="E12" s="44"/>
      <c r="F12" s="50"/>
      <c r="G12" s="50" t="s">
        <v>72</v>
      </c>
      <c r="H12" s="50"/>
      <c r="I12" s="44"/>
      <c r="J12" s="50"/>
      <c r="K12" s="44"/>
      <c r="L12" s="44"/>
      <c r="M12" s="46"/>
      <c r="N12" s="51"/>
      <c r="O12" s="52"/>
    </row>
    <row r="13" spans="1:17" s="47" customFormat="1">
      <c r="A13" s="53" t="s">
        <v>85</v>
      </c>
      <c r="B13" s="54" t="s">
        <v>86</v>
      </c>
      <c r="C13" s="55"/>
      <c r="D13" s="55"/>
      <c r="E13" s="44"/>
      <c r="F13" s="45"/>
      <c r="G13" s="44">
        <f>G14+G15+G16+G17+G18+G19+G20+G21</f>
        <v>677238.5</v>
      </c>
      <c r="H13" s="44">
        <f>H14+H15+H16+H17+H18+H19+H20+H21</f>
        <v>161104.00000000003</v>
      </c>
      <c r="I13" s="44">
        <f t="shared" ref="I13:I23" si="0">H13/G13*100</f>
        <v>23.788369976012884</v>
      </c>
      <c r="J13" s="45">
        <f>H13*100/H11</f>
        <v>11.476266409460315</v>
      </c>
      <c r="K13" s="44"/>
      <c r="L13" s="44"/>
      <c r="M13" s="46"/>
      <c r="N13" s="45"/>
      <c r="P13" s="48"/>
      <c r="Q13" s="48"/>
    </row>
    <row r="14" spans="1:17" ht="38.25">
      <c r="A14" s="56" t="s">
        <v>87</v>
      </c>
      <c r="B14" s="57" t="s">
        <v>88</v>
      </c>
      <c r="C14" s="58"/>
      <c r="D14" s="58"/>
      <c r="E14" s="59"/>
      <c r="F14" s="59"/>
      <c r="G14" s="59">
        <v>7051.5</v>
      </c>
      <c r="H14" s="59">
        <v>2192.4</v>
      </c>
      <c r="I14" s="59">
        <f t="shared" si="0"/>
        <v>31.091257179323549</v>
      </c>
      <c r="J14" s="59"/>
      <c r="K14" s="59"/>
      <c r="L14" s="59"/>
      <c r="M14" s="60"/>
      <c r="N14" s="45"/>
    </row>
    <row r="15" spans="1:17" ht="38.25">
      <c r="A15" s="56" t="s">
        <v>89</v>
      </c>
      <c r="B15" s="57" t="s">
        <v>90</v>
      </c>
      <c r="C15" s="58"/>
      <c r="D15" s="58"/>
      <c r="E15" s="59"/>
      <c r="F15" s="59"/>
      <c r="G15" s="59">
        <v>4912.3</v>
      </c>
      <c r="H15" s="59">
        <v>1051.4000000000001</v>
      </c>
      <c r="I15" s="59">
        <f t="shared" si="0"/>
        <v>21.403415915151765</v>
      </c>
      <c r="J15" s="59"/>
      <c r="K15" s="59"/>
      <c r="L15" s="59"/>
      <c r="M15" s="46"/>
      <c r="N15" s="45"/>
    </row>
    <row r="16" spans="1:17" ht="51">
      <c r="A16" s="56" t="s">
        <v>91</v>
      </c>
      <c r="B16" s="57" t="s">
        <v>92</v>
      </c>
      <c r="C16" s="59"/>
      <c r="D16" s="59"/>
      <c r="E16" s="59"/>
      <c r="F16" s="59"/>
      <c r="G16" s="59">
        <v>482731.2</v>
      </c>
      <c r="H16" s="59">
        <v>109151.6</v>
      </c>
      <c r="I16" s="59">
        <f t="shared" si="0"/>
        <v>22.611258605203062</v>
      </c>
      <c r="J16" s="59"/>
      <c r="K16" s="59"/>
      <c r="L16" s="59"/>
      <c r="M16" s="60"/>
      <c r="N16" s="45"/>
    </row>
    <row r="17" spans="1:17" ht="16.5" customHeight="1">
      <c r="A17" s="56" t="s">
        <v>93</v>
      </c>
      <c r="B17" s="57" t="s">
        <v>94</v>
      </c>
      <c r="C17" s="59"/>
      <c r="D17" s="59"/>
      <c r="E17" s="59"/>
      <c r="F17" s="59"/>
      <c r="G17" s="59">
        <v>328.1</v>
      </c>
      <c r="H17" s="59">
        <v>319.60000000000002</v>
      </c>
      <c r="I17" s="59">
        <f t="shared" si="0"/>
        <v>97.409326424870471</v>
      </c>
      <c r="J17" s="59"/>
      <c r="K17" s="59"/>
      <c r="L17" s="59"/>
      <c r="M17" s="60"/>
      <c r="N17" s="51"/>
    </row>
    <row r="18" spans="1:17" ht="25.5" customHeight="1">
      <c r="A18" s="56" t="s">
        <v>95</v>
      </c>
      <c r="B18" s="57" t="s">
        <v>96</v>
      </c>
      <c r="C18" s="59"/>
      <c r="D18" s="59"/>
      <c r="E18" s="59"/>
      <c r="F18" s="59"/>
      <c r="G18" s="59">
        <v>65111.4</v>
      </c>
      <c r="H18" s="59">
        <v>18591.3</v>
      </c>
      <c r="I18" s="59">
        <f t="shared" si="0"/>
        <v>28.55306444032842</v>
      </c>
      <c r="J18" s="59"/>
      <c r="K18" s="59"/>
      <c r="L18" s="59"/>
      <c r="M18" s="60"/>
      <c r="N18" s="51"/>
    </row>
    <row r="19" spans="1:17" ht="16.5" customHeight="1">
      <c r="A19" s="56" t="s">
        <v>97</v>
      </c>
      <c r="B19" s="57" t="s">
        <v>98</v>
      </c>
      <c r="C19" s="59"/>
      <c r="D19" s="59"/>
      <c r="E19" s="59"/>
      <c r="F19" s="59"/>
      <c r="G19" s="59">
        <v>0</v>
      </c>
      <c r="H19" s="59">
        <v>0</v>
      </c>
      <c r="I19" s="59">
        <v>0</v>
      </c>
      <c r="J19" s="59"/>
      <c r="K19" s="59"/>
      <c r="L19" s="59"/>
      <c r="M19" s="60"/>
      <c r="N19" s="51"/>
    </row>
    <row r="20" spans="1:17" ht="16.5" customHeight="1">
      <c r="A20" s="56" t="s">
        <v>99</v>
      </c>
      <c r="B20" s="57" t="s">
        <v>100</v>
      </c>
      <c r="C20" s="59"/>
      <c r="D20" s="59"/>
      <c r="E20" s="59"/>
      <c r="F20" s="59"/>
      <c r="G20" s="59">
        <v>2000</v>
      </c>
      <c r="H20" s="59">
        <v>0</v>
      </c>
      <c r="I20" s="59">
        <f t="shared" si="0"/>
        <v>0</v>
      </c>
      <c r="J20" s="59"/>
      <c r="K20" s="59"/>
      <c r="L20" s="59"/>
      <c r="M20" s="60"/>
      <c r="N20" s="51"/>
    </row>
    <row r="21" spans="1:17" ht="16.5" customHeight="1">
      <c r="A21" s="56" t="s">
        <v>101</v>
      </c>
      <c r="B21" s="57" t="s">
        <v>102</v>
      </c>
      <c r="C21" s="59"/>
      <c r="D21" s="59"/>
      <c r="E21" s="59"/>
      <c r="F21" s="59"/>
      <c r="G21" s="59">
        <v>115104</v>
      </c>
      <c r="H21" s="59">
        <v>29797.7</v>
      </c>
      <c r="I21" s="59">
        <f t="shared" si="0"/>
        <v>25.887632054489849</v>
      </c>
      <c r="J21" s="59"/>
      <c r="K21" s="59"/>
      <c r="L21" s="59"/>
      <c r="M21" s="60"/>
      <c r="N21" s="51"/>
    </row>
    <row r="22" spans="1:17" s="47" customFormat="1">
      <c r="A22" s="53" t="s">
        <v>103</v>
      </c>
      <c r="B22" s="54" t="s">
        <v>104</v>
      </c>
      <c r="C22" s="44"/>
      <c r="D22" s="44"/>
      <c r="E22" s="44"/>
      <c r="F22" s="45"/>
      <c r="G22" s="44">
        <f>G23</f>
        <v>6022.6</v>
      </c>
      <c r="H22" s="44">
        <f>H23</f>
        <v>1692.6</v>
      </c>
      <c r="I22" s="44">
        <f t="shared" si="0"/>
        <v>28.104141068641447</v>
      </c>
      <c r="J22" s="45">
        <f>H22*100/H11</f>
        <v>0.12057260232304924</v>
      </c>
      <c r="K22" s="44"/>
      <c r="L22" s="44"/>
      <c r="M22" s="46"/>
      <c r="N22" s="45"/>
    </row>
    <row r="23" spans="1:17" ht="17.25" customHeight="1">
      <c r="A23" s="61" t="s">
        <v>105</v>
      </c>
      <c r="B23" s="57" t="s">
        <v>106</v>
      </c>
      <c r="C23" s="59"/>
      <c r="D23" s="59"/>
      <c r="E23" s="59"/>
      <c r="F23" s="59"/>
      <c r="G23" s="59">
        <v>6022.6</v>
      </c>
      <c r="H23" s="59">
        <v>1692.6</v>
      </c>
      <c r="I23" s="59">
        <f t="shared" si="0"/>
        <v>28.104141068641447</v>
      </c>
      <c r="J23" s="59"/>
      <c r="K23" s="59"/>
      <c r="L23" s="59"/>
      <c r="M23" s="60"/>
      <c r="N23" s="51"/>
    </row>
    <row r="24" spans="1:17" s="47" customFormat="1" ht="25.5">
      <c r="A24" s="53" t="s">
        <v>107</v>
      </c>
      <c r="B24" s="54" t="s">
        <v>108</v>
      </c>
      <c r="C24" s="44"/>
      <c r="D24" s="44"/>
      <c r="E24" s="44"/>
      <c r="F24" s="45"/>
      <c r="G24" s="44">
        <f>G25+G26+G27+G28</f>
        <v>38501.300000000003</v>
      </c>
      <c r="H24" s="44">
        <f>H25+H26+H27+H28</f>
        <v>7427.7000000000007</v>
      </c>
      <c r="I24" s="44">
        <f>H24/G24*100</f>
        <v>19.292075851984219</v>
      </c>
      <c r="J24" s="45">
        <f>H24*100/H11</f>
        <v>0.52911326850697915</v>
      </c>
      <c r="K24" s="44"/>
      <c r="L24" s="44"/>
      <c r="M24" s="46"/>
      <c r="N24" s="44"/>
    </row>
    <row r="25" spans="1:17" ht="15.75" customHeight="1">
      <c r="A25" s="61" t="s">
        <v>109</v>
      </c>
      <c r="B25" s="57" t="s">
        <v>110</v>
      </c>
      <c r="C25" s="59"/>
      <c r="D25" s="59"/>
      <c r="E25" s="59"/>
      <c r="F25" s="59"/>
      <c r="G25" s="59">
        <v>7813.3</v>
      </c>
      <c r="H25" s="59">
        <v>2150.6</v>
      </c>
      <c r="I25" s="59">
        <f t="shared" ref="I25:I28" si="1">H25/G25*100</f>
        <v>27.524861454187089</v>
      </c>
      <c r="J25" s="59"/>
      <c r="K25" s="59"/>
      <c r="L25" s="59"/>
      <c r="M25" s="60"/>
      <c r="N25" s="51"/>
    </row>
    <row r="26" spans="1:17" ht="38.25">
      <c r="A26" s="61" t="s">
        <v>111</v>
      </c>
      <c r="B26" s="57" t="s">
        <v>112</v>
      </c>
      <c r="C26" s="59"/>
      <c r="D26" s="59"/>
      <c r="E26" s="59"/>
      <c r="F26" s="59"/>
      <c r="G26" s="59">
        <v>30108</v>
      </c>
      <c r="H26" s="59">
        <v>5277.1</v>
      </c>
      <c r="I26" s="59">
        <f t="shared" si="1"/>
        <v>17.527235286302645</v>
      </c>
      <c r="J26" s="59"/>
      <c r="K26" s="59"/>
      <c r="L26" s="59"/>
      <c r="M26" s="60"/>
      <c r="N26" s="51"/>
    </row>
    <row r="27" spans="1:17" ht="25.5" hidden="1">
      <c r="A27" s="61" t="s">
        <v>113</v>
      </c>
      <c r="B27" s="57" t="s">
        <v>114</v>
      </c>
      <c r="C27" s="59"/>
      <c r="D27" s="59"/>
      <c r="E27" s="59"/>
      <c r="F27" s="59"/>
      <c r="G27" s="59">
        <v>0</v>
      </c>
      <c r="H27" s="59">
        <v>0</v>
      </c>
      <c r="I27" s="59" t="e">
        <f t="shared" si="1"/>
        <v>#DIV/0!</v>
      </c>
      <c r="J27" s="59"/>
      <c r="K27" s="59"/>
      <c r="L27" s="59"/>
      <c r="M27" s="60"/>
      <c r="N27" s="51"/>
    </row>
    <row r="28" spans="1:17" ht="25.5">
      <c r="A28" s="61" t="s">
        <v>113</v>
      </c>
      <c r="B28" s="57" t="s">
        <v>115</v>
      </c>
      <c r="C28" s="59"/>
      <c r="D28" s="59"/>
      <c r="E28" s="59"/>
      <c r="F28" s="59"/>
      <c r="G28" s="59">
        <v>580</v>
      </c>
      <c r="H28" s="59">
        <v>0</v>
      </c>
      <c r="I28" s="59">
        <f t="shared" si="1"/>
        <v>0</v>
      </c>
      <c r="J28" s="59"/>
      <c r="K28" s="59"/>
      <c r="L28" s="59"/>
      <c r="M28" s="60"/>
      <c r="N28" s="51"/>
    </row>
    <row r="29" spans="1:17" s="47" customFormat="1">
      <c r="A29" s="53" t="s">
        <v>116</v>
      </c>
      <c r="B29" s="54" t="s">
        <v>117</v>
      </c>
      <c r="C29" s="44"/>
      <c r="D29" s="44"/>
      <c r="E29" s="44"/>
      <c r="F29" s="45"/>
      <c r="G29" s="44">
        <f>G30+G31+G32+G33+G34+G35+G36</f>
        <v>442255.19999999995</v>
      </c>
      <c r="H29" s="44">
        <f>H30+H31+H32+H33+H34+H35+H36</f>
        <v>46949.599999999999</v>
      </c>
      <c r="I29" s="44">
        <f>H29/G29*100</f>
        <v>10.615952056640602</v>
      </c>
      <c r="J29" s="45">
        <f>H29*100/H11</f>
        <v>3.3444614498559804</v>
      </c>
      <c r="K29" s="44"/>
      <c r="L29" s="44"/>
      <c r="M29" s="46"/>
      <c r="N29" s="45"/>
      <c r="P29" s="48"/>
    </row>
    <row r="30" spans="1:17" ht="15.75" customHeight="1">
      <c r="A30" s="61" t="s">
        <v>118</v>
      </c>
      <c r="B30" s="57" t="s">
        <v>119</v>
      </c>
      <c r="C30" s="59"/>
      <c r="D30" s="59"/>
      <c r="E30" s="59"/>
      <c r="F30" s="59"/>
      <c r="G30" s="59">
        <v>13742.5</v>
      </c>
      <c r="H30" s="59">
        <v>2934.8</v>
      </c>
      <c r="I30" s="59">
        <f t="shared" ref="I30:I36" si="2">H30/G30*100</f>
        <v>21.355648535564857</v>
      </c>
      <c r="J30" s="44"/>
      <c r="K30" s="59"/>
      <c r="L30" s="59"/>
      <c r="M30" s="60"/>
      <c r="N30" s="51"/>
      <c r="P30" s="52"/>
    </row>
    <row r="31" spans="1:17" ht="15.75" customHeight="1">
      <c r="A31" s="61" t="s">
        <v>120</v>
      </c>
      <c r="B31" s="57" t="s">
        <v>121</v>
      </c>
      <c r="C31" s="59"/>
      <c r="D31" s="59"/>
      <c r="E31" s="59"/>
      <c r="F31" s="59"/>
      <c r="G31" s="59">
        <v>0</v>
      </c>
      <c r="H31" s="59">
        <v>0</v>
      </c>
      <c r="I31" s="59">
        <v>0</v>
      </c>
      <c r="J31" s="44"/>
      <c r="K31" s="59"/>
      <c r="L31" s="59"/>
      <c r="M31" s="60"/>
      <c r="N31" s="51"/>
      <c r="P31" s="52"/>
    </row>
    <row r="32" spans="1:17" ht="15.75" customHeight="1">
      <c r="A32" s="61" t="s">
        <v>122</v>
      </c>
      <c r="B32" s="57" t="s">
        <v>123</v>
      </c>
      <c r="C32" s="59"/>
      <c r="D32" s="59"/>
      <c r="E32" s="59"/>
      <c r="F32" s="59"/>
      <c r="G32" s="59">
        <v>50</v>
      </c>
      <c r="H32" s="59">
        <v>0</v>
      </c>
      <c r="I32" s="59">
        <v>0</v>
      </c>
      <c r="J32" s="44"/>
      <c r="K32" s="59"/>
      <c r="L32" s="59"/>
      <c r="M32" s="60"/>
      <c r="N32" s="51"/>
      <c r="P32" s="52"/>
      <c r="Q32" s="52"/>
    </row>
    <row r="33" spans="1:16" ht="15.75" customHeight="1">
      <c r="A33" s="61" t="s">
        <v>124</v>
      </c>
      <c r="B33" s="57" t="s">
        <v>125</v>
      </c>
      <c r="C33" s="59"/>
      <c r="D33" s="59"/>
      <c r="E33" s="59"/>
      <c r="F33" s="59"/>
      <c r="G33" s="59">
        <v>0</v>
      </c>
      <c r="H33" s="59">
        <v>0</v>
      </c>
      <c r="I33" s="59">
        <v>0</v>
      </c>
      <c r="J33" s="44"/>
      <c r="K33" s="59"/>
      <c r="L33" s="59"/>
      <c r="M33" s="60"/>
      <c r="N33" s="51"/>
      <c r="P33" s="52"/>
    </row>
    <row r="34" spans="1:16" ht="15.75" customHeight="1">
      <c r="A34" s="61" t="s">
        <v>126</v>
      </c>
      <c r="B34" s="57" t="s">
        <v>127</v>
      </c>
      <c r="C34" s="59"/>
      <c r="D34" s="59"/>
      <c r="E34" s="59"/>
      <c r="F34" s="59"/>
      <c r="G34" s="59">
        <v>17533.599999999999</v>
      </c>
      <c r="H34" s="59">
        <v>5179.8</v>
      </c>
      <c r="I34" s="59">
        <f>H34/G34*100</f>
        <v>29.542136241273901</v>
      </c>
      <c r="J34" s="44"/>
      <c r="K34" s="59"/>
      <c r="L34" s="59"/>
      <c r="M34" s="60"/>
      <c r="N34" s="51"/>
      <c r="P34" s="52"/>
    </row>
    <row r="35" spans="1:16" ht="15.75" customHeight="1">
      <c r="A35" s="61" t="s">
        <v>128</v>
      </c>
      <c r="B35" s="57" t="s">
        <v>129</v>
      </c>
      <c r="C35" s="59"/>
      <c r="D35" s="59"/>
      <c r="E35" s="59"/>
      <c r="F35" s="59"/>
      <c r="G35" s="59">
        <v>404415.3</v>
      </c>
      <c r="H35" s="59">
        <v>38770</v>
      </c>
      <c r="I35" s="59">
        <f t="shared" si="2"/>
        <v>9.5866798313515833</v>
      </c>
      <c r="J35" s="44"/>
      <c r="K35" s="59"/>
      <c r="L35" s="59"/>
      <c r="M35" s="60"/>
      <c r="N35" s="51"/>
      <c r="P35" s="52"/>
    </row>
    <row r="36" spans="1:16" ht="15.75" customHeight="1">
      <c r="A36" s="61" t="s">
        <v>130</v>
      </c>
      <c r="B36" s="57" t="s">
        <v>131</v>
      </c>
      <c r="C36" s="59"/>
      <c r="D36" s="59"/>
      <c r="E36" s="59"/>
      <c r="F36" s="59"/>
      <c r="G36" s="59">
        <v>6513.8</v>
      </c>
      <c r="H36" s="59">
        <v>65</v>
      </c>
      <c r="I36" s="59">
        <f t="shared" si="2"/>
        <v>0.99788142098314347</v>
      </c>
      <c r="J36" s="44"/>
      <c r="K36" s="59"/>
      <c r="L36" s="59"/>
      <c r="M36" s="60"/>
      <c r="N36" s="51"/>
      <c r="P36" s="52"/>
    </row>
    <row r="37" spans="1:16" s="47" customFormat="1">
      <c r="A37" s="53" t="s">
        <v>132</v>
      </c>
      <c r="B37" s="54" t="s">
        <v>133</v>
      </c>
      <c r="C37" s="44"/>
      <c r="D37" s="44"/>
      <c r="E37" s="44"/>
      <c r="F37" s="45"/>
      <c r="G37" s="44">
        <f>G38+G39+G40+G41</f>
        <v>112883.09999999999</v>
      </c>
      <c r="H37" s="44">
        <f>H38+H39+H40+H41</f>
        <v>14598.3</v>
      </c>
      <c r="I37" s="44">
        <f>H37/G37*100</f>
        <v>12.932228119178161</v>
      </c>
      <c r="J37" s="45">
        <f>H37*100/H11</f>
        <v>1.039911981857834</v>
      </c>
      <c r="K37" s="44"/>
      <c r="L37" s="44"/>
      <c r="M37" s="46"/>
      <c r="N37" s="45"/>
    </row>
    <row r="38" spans="1:16" ht="18" customHeight="1">
      <c r="A38" s="61" t="s">
        <v>134</v>
      </c>
      <c r="B38" s="57" t="s">
        <v>135</v>
      </c>
      <c r="C38" s="59"/>
      <c r="D38" s="59"/>
      <c r="E38" s="59"/>
      <c r="F38" s="59"/>
      <c r="G38" s="59">
        <v>31420.6</v>
      </c>
      <c r="H38" s="59">
        <v>11.9</v>
      </c>
      <c r="I38" s="59">
        <f>H38/G38*100</f>
        <v>3.7873242395116587E-2</v>
      </c>
      <c r="J38" s="59"/>
      <c r="K38" s="59"/>
      <c r="L38" s="59"/>
      <c r="M38" s="60"/>
      <c r="N38" s="45"/>
    </row>
    <row r="39" spans="1:16" ht="18" customHeight="1">
      <c r="A39" s="61" t="s">
        <v>136</v>
      </c>
      <c r="B39" s="57" t="s">
        <v>137</v>
      </c>
      <c r="C39" s="59"/>
      <c r="D39" s="59"/>
      <c r="E39" s="59"/>
      <c r="F39" s="59"/>
      <c r="G39" s="59">
        <v>10079.1</v>
      </c>
      <c r="H39" s="59">
        <v>5118.3999999999996</v>
      </c>
      <c r="I39" s="59">
        <f t="shared" ref="I39:I42" si="3">H39/G39*100</f>
        <v>50.782311912769984</v>
      </c>
      <c r="J39" s="59"/>
      <c r="K39" s="59"/>
      <c r="L39" s="59"/>
      <c r="M39" s="60"/>
      <c r="N39" s="45"/>
    </row>
    <row r="40" spans="1:16" ht="18" customHeight="1">
      <c r="A40" s="61" t="s">
        <v>138</v>
      </c>
      <c r="B40" s="57" t="s">
        <v>139</v>
      </c>
      <c r="C40" s="59"/>
      <c r="D40" s="59"/>
      <c r="E40" s="59"/>
      <c r="F40" s="59"/>
      <c r="G40" s="59">
        <v>56835.6</v>
      </c>
      <c r="H40" s="59">
        <v>6484.1</v>
      </c>
      <c r="I40" s="59">
        <f t="shared" si="3"/>
        <v>11.408518604536594</v>
      </c>
      <c r="J40" s="59"/>
      <c r="K40" s="59"/>
      <c r="L40" s="59"/>
      <c r="M40" s="60"/>
      <c r="N40" s="45"/>
    </row>
    <row r="41" spans="1:16" ht="25.5">
      <c r="A41" s="61" t="s">
        <v>140</v>
      </c>
      <c r="B41" s="57" t="s">
        <v>141</v>
      </c>
      <c r="C41" s="59"/>
      <c r="D41" s="59"/>
      <c r="E41" s="59"/>
      <c r="F41" s="59"/>
      <c r="G41" s="59">
        <v>14547.8</v>
      </c>
      <c r="H41" s="59">
        <v>2983.9</v>
      </c>
      <c r="I41" s="59">
        <f>H41/G41*100</f>
        <v>20.511005100427557</v>
      </c>
      <c r="J41" s="59"/>
      <c r="K41" s="59"/>
      <c r="L41" s="59"/>
      <c r="M41" s="60"/>
      <c r="N41" s="45"/>
    </row>
    <row r="42" spans="1:16">
      <c r="A42" s="53" t="s">
        <v>142</v>
      </c>
      <c r="B42" s="54" t="s">
        <v>143</v>
      </c>
      <c r="C42" s="44"/>
      <c r="D42" s="44"/>
      <c r="E42" s="44"/>
      <c r="F42" s="45"/>
      <c r="G42" s="44">
        <f>G44</f>
        <v>62562.3</v>
      </c>
      <c r="H42" s="44">
        <f>H44</f>
        <v>55</v>
      </c>
      <c r="I42" s="44">
        <f t="shared" si="3"/>
        <v>8.791236895063001E-2</v>
      </c>
      <c r="J42" s="45">
        <f>H42*100/H11</f>
        <v>3.917932841644634E-3</v>
      </c>
      <c r="K42" s="44"/>
      <c r="L42" s="44"/>
      <c r="M42" s="60"/>
      <c r="N42" s="45"/>
    </row>
    <row r="43" spans="1:16" ht="16.5" customHeight="1">
      <c r="A43" s="61" t="s">
        <v>144</v>
      </c>
      <c r="B43" s="57" t="s">
        <v>145</v>
      </c>
      <c r="C43" s="59"/>
      <c r="D43" s="59"/>
      <c r="E43" s="59"/>
      <c r="F43" s="45"/>
      <c r="G43" s="44">
        <v>0</v>
      </c>
      <c r="H43" s="44">
        <v>0</v>
      </c>
      <c r="I43" s="59">
        <v>0</v>
      </c>
      <c r="J43" s="45"/>
      <c r="K43" s="44"/>
      <c r="L43" s="44"/>
      <c r="M43" s="60"/>
      <c r="N43" s="45"/>
    </row>
    <row r="44" spans="1:16" ht="16.5" customHeight="1">
      <c r="A44" s="61" t="s">
        <v>146</v>
      </c>
      <c r="B44" s="57" t="s">
        <v>147</v>
      </c>
      <c r="C44" s="59"/>
      <c r="D44" s="59"/>
      <c r="E44" s="59"/>
      <c r="F44" s="59"/>
      <c r="G44" s="59">
        <v>62562.3</v>
      </c>
      <c r="H44" s="59">
        <v>55</v>
      </c>
      <c r="I44" s="59">
        <f>H44/G44*100</f>
        <v>8.791236895063001E-2</v>
      </c>
      <c r="J44" s="51"/>
      <c r="K44" s="59"/>
      <c r="L44" s="59"/>
      <c r="M44" s="60"/>
      <c r="N44" s="51"/>
    </row>
    <row r="45" spans="1:16" s="47" customFormat="1">
      <c r="A45" s="53" t="s">
        <v>148</v>
      </c>
      <c r="B45" s="54" t="s">
        <v>149</v>
      </c>
      <c r="C45" s="44"/>
      <c r="D45" s="44"/>
      <c r="E45" s="44"/>
      <c r="F45" s="45"/>
      <c r="G45" s="44">
        <f>G46+G47+G48+G49+G50+G51</f>
        <v>2620770.1999999997</v>
      </c>
      <c r="H45" s="44">
        <f>H46+H47+H48+H49+H50+H51</f>
        <v>998397.3</v>
      </c>
      <c r="I45" s="44">
        <f>H45/G45*100</f>
        <v>38.095568241732913</v>
      </c>
      <c r="J45" s="45">
        <f>H45*100/H11</f>
        <v>71.120974012351468</v>
      </c>
      <c r="K45" s="44"/>
      <c r="L45" s="44"/>
      <c r="M45" s="46"/>
      <c r="N45" s="45"/>
    </row>
    <row r="46" spans="1:16" ht="15.75" customHeight="1">
      <c r="A46" s="61" t="s">
        <v>150</v>
      </c>
      <c r="B46" s="57" t="s">
        <v>151</v>
      </c>
      <c r="C46" s="59"/>
      <c r="D46" s="59"/>
      <c r="E46" s="59"/>
      <c r="F46" s="59"/>
      <c r="G46" s="59">
        <v>623771.80000000005</v>
      </c>
      <c r="H46" s="59">
        <v>245175</v>
      </c>
      <c r="I46" s="59">
        <f>H46/G46*100</f>
        <v>39.305239512270354</v>
      </c>
      <c r="J46" s="59"/>
      <c r="K46" s="59"/>
      <c r="L46" s="59"/>
      <c r="M46" s="60"/>
      <c r="N46" s="51"/>
    </row>
    <row r="47" spans="1:16" ht="15.75" customHeight="1">
      <c r="A47" s="61" t="s">
        <v>152</v>
      </c>
      <c r="B47" s="57" t="s">
        <v>153</v>
      </c>
      <c r="C47" s="59"/>
      <c r="D47" s="59"/>
      <c r="E47" s="59"/>
      <c r="F47" s="59"/>
      <c r="G47" s="59">
        <v>1617390.3</v>
      </c>
      <c r="H47" s="59">
        <v>653112.4</v>
      </c>
      <c r="I47" s="59">
        <f t="shared" ref="I47:I63" si="4">H47/G47*100</f>
        <v>40.380630451412998</v>
      </c>
      <c r="J47" s="59"/>
      <c r="K47" s="59"/>
      <c r="L47" s="59"/>
      <c r="M47" s="60"/>
      <c r="N47" s="51"/>
    </row>
    <row r="48" spans="1:16" ht="15.75" customHeight="1">
      <c r="A48" s="61" t="s">
        <v>154</v>
      </c>
      <c r="B48" s="57" t="s">
        <v>155</v>
      </c>
      <c r="C48" s="59"/>
      <c r="D48" s="59"/>
      <c r="E48" s="59"/>
      <c r="F48" s="59"/>
      <c r="G48" s="59">
        <v>227745.9</v>
      </c>
      <c r="H48" s="59">
        <v>61848</v>
      </c>
      <c r="I48" s="59">
        <f>H48/G48*100</f>
        <v>27.156581084445431</v>
      </c>
      <c r="J48" s="59"/>
      <c r="K48" s="59"/>
      <c r="L48" s="59"/>
      <c r="M48" s="60"/>
      <c r="N48" s="51"/>
    </row>
    <row r="49" spans="1:14" ht="25.5">
      <c r="A49" s="61" t="s">
        <v>156</v>
      </c>
      <c r="B49" s="57" t="s">
        <v>157</v>
      </c>
      <c r="C49" s="59"/>
      <c r="D49" s="59"/>
      <c r="E49" s="59"/>
      <c r="F49" s="59"/>
      <c r="G49" s="59">
        <v>254.8</v>
      </c>
      <c r="H49" s="59">
        <v>0</v>
      </c>
      <c r="I49" s="59">
        <f>H49/G49*100</f>
        <v>0</v>
      </c>
      <c r="J49" s="59"/>
      <c r="K49" s="59"/>
      <c r="L49" s="59"/>
      <c r="M49" s="60"/>
      <c r="N49" s="51"/>
    </row>
    <row r="50" spans="1:14" ht="17.25" customHeight="1">
      <c r="A50" s="61" t="s">
        <v>158</v>
      </c>
      <c r="B50" s="57" t="s">
        <v>159</v>
      </c>
      <c r="C50" s="59"/>
      <c r="D50" s="59"/>
      <c r="E50" s="59"/>
      <c r="F50" s="59"/>
      <c r="G50" s="59">
        <v>534</v>
      </c>
      <c r="H50" s="59">
        <v>175</v>
      </c>
      <c r="I50" s="59">
        <f t="shared" si="4"/>
        <v>32.771535580524343</v>
      </c>
      <c r="J50" s="59"/>
      <c r="K50" s="59"/>
      <c r="L50" s="59"/>
      <c r="M50" s="60"/>
      <c r="N50" s="51"/>
    </row>
    <row r="51" spans="1:14" ht="17.25" customHeight="1">
      <c r="A51" s="61" t="s">
        <v>160</v>
      </c>
      <c r="B51" s="57" t="s">
        <v>161</v>
      </c>
      <c r="C51" s="59"/>
      <c r="D51" s="59"/>
      <c r="E51" s="59"/>
      <c r="F51" s="59"/>
      <c r="G51" s="59">
        <v>151073.4</v>
      </c>
      <c r="H51" s="59">
        <v>38086.9</v>
      </c>
      <c r="I51" s="59">
        <f t="shared" si="4"/>
        <v>25.21085776847546</v>
      </c>
      <c r="J51" s="59"/>
      <c r="K51" s="59"/>
      <c r="L51" s="59"/>
      <c r="M51" s="60"/>
      <c r="N51" s="51"/>
    </row>
    <row r="52" spans="1:14" s="47" customFormat="1">
      <c r="A52" s="53" t="s">
        <v>162</v>
      </c>
      <c r="B52" s="54" t="s">
        <v>163</v>
      </c>
      <c r="C52" s="44"/>
      <c r="D52" s="44"/>
      <c r="E52" s="44"/>
      <c r="F52" s="45"/>
      <c r="G52" s="44">
        <f>G53+G54</f>
        <v>333722.09999999998</v>
      </c>
      <c r="H52" s="44">
        <f>H53+H54</f>
        <v>84271.1</v>
      </c>
      <c r="I52" s="44">
        <f t="shared" si="4"/>
        <v>25.251878733832733</v>
      </c>
      <c r="J52" s="45">
        <f>H52*100/H11</f>
        <v>6.0030638234821661</v>
      </c>
      <c r="K52" s="44"/>
      <c r="L52" s="44"/>
      <c r="M52" s="46"/>
      <c r="N52" s="45"/>
    </row>
    <row r="53" spans="1:14" ht="17.25" customHeight="1">
      <c r="A53" s="61" t="s">
        <v>164</v>
      </c>
      <c r="B53" s="57" t="s">
        <v>165</v>
      </c>
      <c r="C53" s="59"/>
      <c r="D53" s="59"/>
      <c r="E53" s="59"/>
      <c r="F53" s="59"/>
      <c r="G53" s="59">
        <v>253752.9</v>
      </c>
      <c r="H53" s="59">
        <v>62895.6</v>
      </c>
      <c r="I53" s="59">
        <f t="shared" si="4"/>
        <v>24.786160079352786</v>
      </c>
      <c r="J53" s="59"/>
      <c r="K53" s="59"/>
      <c r="L53" s="59"/>
      <c r="M53" s="60"/>
      <c r="N53" s="51"/>
    </row>
    <row r="54" spans="1:14" ht="17.25" customHeight="1">
      <c r="A54" s="61" t="s">
        <v>166</v>
      </c>
      <c r="B54" s="57" t="s">
        <v>167</v>
      </c>
      <c r="C54" s="59"/>
      <c r="D54" s="59"/>
      <c r="E54" s="59"/>
      <c r="F54" s="59"/>
      <c r="G54" s="59">
        <v>79969.2</v>
      </c>
      <c r="H54" s="59">
        <v>21375.5</v>
      </c>
      <c r="I54" s="59">
        <f t="shared" si="4"/>
        <v>26.729665921379731</v>
      </c>
      <c r="J54" s="59"/>
      <c r="K54" s="59"/>
      <c r="L54" s="59"/>
      <c r="M54" s="60"/>
      <c r="N54" s="51"/>
    </row>
    <row r="55" spans="1:14" s="47" customFormat="1">
      <c r="A55" s="53" t="s">
        <v>168</v>
      </c>
      <c r="B55" s="54" t="s">
        <v>169</v>
      </c>
      <c r="C55" s="44"/>
      <c r="D55" s="44"/>
      <c r="E55" s="44"/>
      <c r="F55" s="45"/>
      <c r="G55" s="44">
        <f>G56+G57+G58+G59</f>
        <v>101277.8</v>
      </c>
      <c r="H55" s="44">
        <f>H56+H57+H58+H59</f>
        <v>46713.4</v>
      </c>
      <c r="I55" s="44">
        <f t="shared" si="4"/>
        <v>46.124027180685204</v>
      </c>
      <c r="J55" s="45">
        <f>H55*100/H11</f>
        <v>3.3276357091796811</v>
      </c>
      <c r="K55" s="44"/>
      <c r="L55" s="44"/>
      <c r="M55" s="46"/>
      <c r="N55" s="45"/>
    </row>
    <row r="56" spans="1:14" ht="15.75" customHeight="1">
      <c r="A56" s="61" t="s">
        <v>170</v>
      </c>
      <c r="B56" s="57" t="s">
        <v>171</v>
      </c>
      <c r="C56" s="59"/>
      <c r="D56" s="59"/>
      <c r="E56" s="59"/>
      <c r="F56" s="59"/>
      <c r="G56" s="59">
        <v>44199.5</v>
      </c>
      <c r="H56" s="59">
        <v>14840.3</v>
      </c>
      <c r="I56" s="59">
        <f t="shared" si="4"/>
        <v>33.57571918234369</v>
      </c>
      <c r="J56" s="59"/>
      <c r="K56" s="59"/>
      <c r="L56" s="59"/>
      <c r="M56" s="60"/>
      <c r="N56" s="51"/>
    </row>
    <row r="57" spans="1:14" ht="15.75" customHeight="1">
      <c r="A57" s="61" t="s">
        <v>172</v>
      </c>
      <c r="B57" s="57" t="s">
        <v>173</v>
      </c>
      <c r="C57" s="59"/>
      <c r="D57" s="59"/>
      <c r="E57" s="59"/>
      <c r="F57" s="59"/>
      <c r="G57" s="59">
        <v>24502</v>
      </c>
      <c r="H57" s="59">
        <v>16492.5</v>
      </c>
      <c r="I57" s="59">
        <f t="shared" si="4"/>
        <v>67.3108317688352</v>
      </c>
      <c r="J57" s="59"/>
      <c r="K57" s="59"/>
      <c r="L57" s="59"/>
      <c r="M57" s="60"/>
      <c r="N57" s="51"/>
    </row>
    <row r="58" spans="1:14" ht="15.75" customHeight="1">
      <c r="A58" s="61" t="s">
        <v>174</v>
      </c>
      <c r="B58" s="57" t="s">
        <v>175</v>
      </c>
      <c r="C58" s="59"/>
      <c r="D58" s="59"/>
      <c r="E58" s="59"/>
      <c r="F58" s="59"/>
      <c r="G58" s="59">
        <v>28837.1</v>
      </c>
      <c r="H58" s="59">
        <v>14412</v>
      </c>
      <c r="I58" s="59">
        <f t="shared" si="4"/>
        <v>49.977286204229969</v>
      </c>
      <c r="J58" s="59"/>
      <c r="K58" s="59"/>
      <c r="L58" s="59"/>
      <c r="M58" s="60"/>
      <c r="N58" s="51"/>
    </row>
    <row r="59" spans="1:14" ht="15.75" customHeight="1">
      <c r="A59" s="61" t="s">
        <v>176</v>
      </c>
      <c r="B59" s="57" t="s">
        <v>177</v>
      </c>
      <c r="C59" s="59"/>
      <c r="D59" s="59"/>
      <c r="E59" s="59"/>
      <c r="F59" s="59"/>
      <c r="G59" s="59">
        <v>3739.2</v>
      </c>
      <c r="H59" s="59">
        <v>968.6</v>
      </c>
      <c r="I59" s="59">
        <f t="shared" si="4"/>
        <v>25.903936670945662</v>
      </c>
      <c r="J59" s="59"/>
      <c r="K59" s="59"/>
      <c r="L59" s="59"/>
      <c r="M59" s="60"/>
      <c r="N59" s="51"/>
    </row>
    <row r="60" spans="1:14" s="47" customFormat="1">
      <c r="A60" s="53" t="s">
        <v>178</v>
      </c>
      <c r="B60" s="54" t="s">
        <v>179</v>
      </c>
      <c r="C60" s="44"/>
      <c r="D60" s="44"/>
      <c r="E60" s="44"/>
      <c r="F60" s="45"/>
      <c r="G60" s="44">
        <f>G61+G62+G63</f>
        <v>152586.70000000001</v>
      </c>
      <c r="H60" s="44">
        <f>H61+H62+H63</f>
        <v>42592.5</v>
      </c>
      <c r="I60" s="44">
        <f t="shared" si="4"/>
        <v>27.913638606772412</v>
      </c>
      <c r="J60" s="45">
        <f>H60*100/H11</f>
        <v>3.0340828101408923</v>
      </c>
      <c r="K60" s="44"/>
      <c r="L60" s="44"/>
      <c r="M60" s="46"/>
      <c r="N60" s="45"/>
    </row>
    <row r="61" spans="1:14" ht="15" customHeight="1">
      <c r="A61" s="61" t="s">
        <v>180</v>
      </c>
      <c r="B61" s="57" t="s">
        <v>181</v>
      </c>
      <c r="C61" s="59"/>
      <c r="D61" s="59"/>
      <c r="E61" s="59"/>
      <c r="F61" s="59"/>
      <c r="G61" s="59">
        <v>3119.4</v>
      </c>
      <c r="H61" s="59">
        <v>244.6</v>
      </c>
      <c r="I61" s="59">
        <f>H61/G61*100</f>
        <v>7.8412515227287285</v>
      </c>
      <c r="J61" s="59"/>
      <c r="K61" s="59"/>
      <c r="L61" s="59"/>
      <c r="M61" s="60"/>
      <c r="N61" s="51"/>
    </row>
    <row r="62" spans="1:14" ht="15" customHeight="1">
      <c r="A62" s="61" t="s">
        <v>182</v>
      </c>
      <c r="B62" s="57" t="s">
        <v>183</v>
      </c>
      <c r="C62" s="59"/>
      <c r="D62" s="59"/>
      <c r="E62" s="59"/>
      <c r="F62" s="59"/>
      <c r="G62" s="59">
        <v>77110.2</v>
      </c>
      <c r="H62" s="59">
        <v>21338.3</v>
      </c>
      <c r="I62" s="59">
        <f t="shared" si="4"/>
        <v>27.672473939893816</v>
      </c>
      <c r="J62" s="59"/>
      <c r="K62" s="59"/>
      <c r="L62" s="59"/>
      <c r="M62" s="60"/>
      <c r="N62" s="51"/>
    </row>
    <row r="63" spans="1:14" ht="15" customHeight="1">
      <c r="A63" s="61" t="s">
        <v>184</v>
      </c>
      <c r="B63" s="57" t="s">
        <v>185</v>
      </c>
      <c r="C63" s="59"/>
      <c r="D63" s="59"/>
      <c r="E63" s="59"/>
      <c r="F63" s="59"/>
      <c r="G63" s="59">
        <v>72357.100000000006</v>
      </c>
      <c r="H63" s="59">
        <v>21009.599999999999</v>
      </c>
      <c r="I63" s="59">
        <f t="shared" si="4"/>
        <v>29.035989557348202</v>
      </c>
      <c r="J63" s="59"/>
      <c r="K63" s="59"/>
      <c r="L63" s="59"/>
      <c r="M63" s="60"/>
      <c r="N63" s="51"/>
    </row>
    <row r="64" spans="1:14" s="47" customFormat="1" ht="25.5">
      <c r="A64" s="53" t="s">
        <v>186</v>
      </c>
      <c r="B64" s="54" t="s">
        <v>187</v>
      </c>
      <c r="C64" s="44"/>
      <c r="D64" s="44"/>
      <c r="E64" s="44"/>
      <c r="F64" s="45"/>
      <c r="G64" s="44">
        <v>0</v>
      </c>
      <c r="H64" s="44">
        <v>0</v>
      </c>
      <c r="I64" s="44">
        <v>0</v>
      </c>
      <c r="J64" s="45">
        <f>H64*100/H11</f>
        <v>0</v>
      </c>
      <c r="K64" s="44"/>
      <c r="L64" s="44"/>
      <c r="M64" s="44"/>
      <c r="N64" s="44"/>
    </row>
    <row r="65" spans="1:33" ht="25.5">
      <c r="A65" s="61" t="s">
        <v>188</v>
      </c>
      <c r="B65" s="57" t="s">
        <v>189</v>
      </c>
      <c r="C65" s="59"/>
      <c r="D65" s="59"/>
      <c r="E65" s="59"/>
      <c r="F65" s="59"/>
      <c r="G65" s="59">
        <v>0</v>
      </c>
      <c r="H65" s="59">
        <v>0</v>
      </c>
      <c r="I65" s="59">
        <v>0</v>
      </c>
      <c r="J65" s="59"/>
      <c r="K65" s="59"/>
      <c r="L65" s="59"/>
      <c r="M65" s="60"/>
      <c r="N65" s="51"/>
    </row>
    <row r="66" spans="1:33" s="47" customFormat="1" hidden="1">
      <c r="A66" s="53"/>
      <c r="B66" s="54"/>
      <c r="C66" s="44"/>
      <c r="D66" s="44"/>
      <c r="E66" s="44"/>
      <c r="F66" s="45"/>
      <c r="G66" s="44"/>
      <c r="H66" s="44"/>
      <c r="I66" s="44"/>
      <c r="J66" s="45"/>
      <c r="K66" s="44"/>
      <c r="L66" s="44"/>
      <c r="M66" s="44"/>
      <c r="N66" s="44"/>
    </row>
    <row r="67" spans="1:33" hidden="1">
      <c r="A67" s="61"/>
      <c r="B67" s="57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60"/>
      <c r="N67" s="51"/>
    </row>
    <row r="68" spans="1:33" hidden="1">
      <c r="A68" s="61"/>
      <c r="B68" s="57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60"/>
      <c r="N68" s="51"/>
    </row>
    <row r="69" spans="1:33" hidden="1">
      <c r="A69" s="61"/>
      <c r="B69" s="57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60"/>
      <c r="N69" s="51"/>
    </row>
    <row r="70" spans="1:33" s="47" customFormat="1" ht="18.75" customHeight="1">
      <c r="A70" s="62" t="s">
        <v>190</v>
      </c>
      <c r="B70" s="63" t="s">
        <v>8</v>
      </c>
      <c r="C70" s="44"/>
      <c r="D70" s="44"/>
      <c r="E70" s="44"/>
      <c r="F70" s="64"/>
      <c r="G70" s="44">
        <f>-G74</f>
        <v>-206323.5</v>
      </c>
      <c r="H70" s="44">
        <f>-H74</f>
        <v>-58548.399999999907</v>
      </c>
      <c r="I70" s="65">
        <f>H70/G70*100</f>
        <v>28.376990502778359</v>
      </c>
      <c r="J70" s="64"/>
      <c r="K70" s="44"/>
      <c r="L70" s="44"/>
      <c r="M70" s="46"/>
      <c r="N70" s="45"/>
    </row>
    <row r="71" spans="1:33" ht="25.5" hidden="1" customHeight="1">
      <c r="A71" s="66"/>
      <c r="B71" s="67"/>
      <c r="C71" s="68"/>
      <c r="D71" s="68"/>
      <c r="E71" s="68"/>
      <c r="F71" s="69" t="e">
        <f>D71*100/D14</f>
        <v>#DIV/0!</v>
      </c>
      <c r="G71" s="68"/>
      <c r="H71" s="68"/>
      <c r="I71" s="70" t="e">
        <f t="shared" ref="I71:I120" si="5">H71/G71*100</f>
        <v>#DIV/0!</v>
      </c>
      <c r="J71" s="68"/>
      <c r="K71" s="68"/>
      <c r="L71" s="70"/>
      <c r="M71" s="71"/>
      <c r="N71" s="72"/>
    </row>
    <row r="72" spans="1:33" ht="18" customHeight="1">
      <c r="A72" s="73"/>
      <c r="B72" s="74"/>
      <c r="C72" s="74"/>
      <c r="D72" s="74"/>
      <c r="E72" s="74"/>
      <c r="F72" s="167"/>
      <c r="G72" s="74"/>
      <c r="H72" s="74"/>
      <c r="I72" s="168"/>
      <c r="J72" s="74"/>
      <c r="K72" s="74"/>
      <c r="L72" s="74"/>
      <c r="M72" s="170"/>
      <c r="N72" s="74"/>
    </row>
    <row r="73" spans="1:33" ht="18" customHeight="1">
      <c r="A73" s="171" t="s">
        <v>191</v>
      </c>
      <c r="B73" s="171"/>
      <c r="C73" s="171"/>
      <c r="D73" s="75" t="s">
        <v>72</v>
      </c>
      <c r="E73" s="76" t="s">
        <v>72</v>
      </c>
      <c r="F73" s="167"/>
      <c r="G73" s="75" t="s">
        <v>72</v>
      </c>
      <c r="H73" s="76" t="s">
        <v>72</v>
      </c>
      <c r="I73" s="169"/>
      <c r="J73" s="76" t="s">
        <v>72</v>
      </c>
      <c r="K73" s="75"/>
      <c r="L73" s="75"/>
      <c r="M73" s="170"/>
      <c r="N73" s="75"/>
      <c r="O73" s="77" t="s">
        <v>72</v>
      </c>
      <c r="P73" s="77" t="s">
        <v>72</v>
      </c>
      <c r="Q73" s="77" t="s">
        <v>72</v>
      </c>
      <c r="R73" s="77" t="s">
        <v>72</v>
      </c>
      <c r="S73" s="77" t="s">
        <v>72</v>
      </c>
      <c r="T73" s="77" t="s">
        <v>72</v>
      </c>
      <c r="U73" s="77" t="s">
        <v>72</v>
      </c>
      <c r="V73" s="157"/>
      <c r="W73" s="157"/>
      <c r="X73" s="21"/>
      <c r="Y73" s="21"/>
      <c r="Z73" s="21"/>
      <c r="AA73" s="21"/>
      <c r="AB73" s="21"/>
      <c r="AC73" s="21"/>
      <c r="AD73" s="21"/>
      <c r="AE73" s="21"/>
      <c r="AF73" s="21"/>
      <c r="AG73" s="21"/>
    </row>
    <row r="74" spans="1:33" s="47" customFormat="1" ht="18" customHeight="1">
      <c r="A74" s="78" t="s">
        <v>192</v>
      </c>
      <c r="B74" s="79" t="s">
        <v>8</v>
      </c>
      <c r="C74" s="45"/>
      <c r="D74" s="45"/>
      <c r="E74" s="65"/>
      <c r="F74" s="45"/>
      <c r="G74" s="45">
        <f>G78+G109+G103+G106</f>
        <v>206323.5</v>
      </c>
      <c r="H74" s="80">
        <f>H78+H88+H109+H103</f>
        <v>58548.399999999907</v>
      </c>
      <c r="I74" s="81">
        <f>H74/G74*100</f>
        <v>28.376990502778359</v>
      </c>
      <c r="J74" s="80"/>
      <c r="K74" s="45"/>
      <c r="L74" s="45"/>
      <c r="M74" s="44"/>
      <c r="N74" s="45"/>
    </row>
    <row r="75" spans="1:33">
      <c r="A75" s="82" t="s">
        <v>193</v>
      </c>
      <c r="B75" s="83"/>
      <c r="C75" s="84"/>
      <c r="D75" s="84"/>
      <c r="E75" s="84"/>
      <c r="F75" s="80"/>
      <c r="G75" s="84"/>
      <c r="H75" s="84"/>
      <c r="I75" s="65"/>
      <c r="J75" s="84"/>
      <c r="K75" s="84"/>
      <c r="L75" s="84"/>
      <c r="M75" s="85"/>
      <c r="N75" s="84"/>
    </row>
    <row r="76" spans="1:33" ht="18" customHeight="1">
      <c r="A76" s="86" t="s">
        <v>194</v>
      </c>
      <c r="B76" s="87" t="s">
        <v>8</v>
      </c>
      <c r="C76" s="51"/>
      <c r="D76" s="51"/>
      <c r="E76" s="88"/>
      <c r="F76" s="45"/>
      <c r="G76" s="51">
        <v>78089.2</v>
      </c>
      <c r="H76" s="51">
        <v>0</v>
      </c>
      <c r="I76" s="88">
        <f>H76/G76*100</f>
        <v>0</v>
      </c>
      <c r="J76" s="51"/>
      <c r="K76" s="51"/>
      <c r="L76" s="51"/>
      <c r="M76" s="60"/>
      <c r="N76" s="51"/>
    </row>
    <row r="77" spans="1:33">
      <c r="A77" s="86" t="s">
        <v>195</v>
      </c>
      <c r="B77" s="87"/>
      <c r="C77" s="51"/>
      <c r="D77" s="51"/>
      <c r="E77" s="51"/>
      <c r="F77" s="45"/>
      <c r="G77" s="51"/>
      <c r="H77" s="51"/>
      <c r="I77" s="65"/>
      <c r="J77" s="51"/>
      <c r="K77" s="51"/>
      <c r="L77" s="51"/>
      <c r="M77" s="51"/>
      <c r="N77" s="51"/>
    </row>
    <row r="78" spans="1:33" s="47" customFormat="1" ht="25.5">
      <c r="A78" s="78" t="s">
        <v>196</v>
      </c>
      <c r="B78" s="79" t="s">
        <v>197</v>
      </c>
      <c r="C78" s="45"/>
      <c r="D78" s="45"/>
      <c r="E78" s="65"/>
      <c r="F78" s="45"/>
      <c r="G78" s="45">
        <f>G79+G80</f>
        <v>78089.2</v>
      </c>
      <c r="H78" s="45">
        <f>H79+H80</f>
        <v>0</v>
      </c>
      <c r="I78" s="65">
        <f t="shared" si="5"/>
        <v>0</v>
      </c>
      <c r="J78" s="45"/>
      <c r="K78" s="45"/>
      <c r="L78" s="45"/>
      <c r="M78" s="44"/>
      <c r="N78" s="45"/>
    </row>
    <row r="79" spans="1:33" ht="27.75" customHeight="1">
      <c r="A79" s="86" t="s">
        <v>198</v>
      </c>
      <c r="B79" s="87" t="s">
        <v>199</v>
      </c>
      <c r="C79" s="51"/>
      <c r="D79" s="51"/>
      <c r="E79" s="88"/>
      <c r="F79" s="45"/>
      <c r="G79" s="51">
        <v>78089.2</v>
      </c>
      <c r="H79" s="51">
        <v>0</v>
      </c>
      <c r="I79" s="88">
        <f>H79/G79*100</f>
        <v>0</v>
      </c>
      <c r="J79" s="51"/>
      <c r="K79" s="51"/>
      <c r="L79" s="51"/>
      <c r="M79" s="60"/>
      <c r="N79" s="51"/>
    </row>
    <row r="80" spans="1:33" ht="24.75" customHeight="1">
      <c r="A80" s="86" t="s">
        <v>200</v>
      </c>
      <c r="B80" s="87" t="s">
        <v>201</v>
      </c>
      <c r="C80" s="51"/>
      <c r="D80" s="51"/>
      <c r="E80" s="88"/>
      <c r="F80" s="45"/>
      <c r="G80" s="51">
        <v>0</v>
      </c>
      <c r="H80" s="51">
        <v>0</v>
      </c>
      <c r="I80" s="88">
        <v>0</v>
      </c>
      <c r="J80" s="51"/>
      <c r="K80" s="51"/>
      <c r="L80" s="51"/>
      <c r="M80" s="60"/>
      <c r="N80" s="51"/>
    </row>
    <row r="81" spans="1:14" ht="36" hidden="1" customHeight="1">
      <c r="A81" s="86" t="s">
        <v>202</v>
      </c>
      <c r="B81" s="87" t="s">
        <v>203</v>
      </c>
      <c r="C81" s="51"/>
      <c r="D81" s="51"/>
      <c r="E81" s="65"/>
      <c r="F81" s="45"/>
      <c r="G81" s="51">
        <v>0</v>
      </c>
      <c r="H81" s="51">
        <v>0</v>
      </c>
      <c r="I81" s="88" t="e">
        <f t="shared" ref="I81:I102" si="6">H81/G81*100</f>
        <v>#DIV/0!</v>
      </c>
      <c r="J81" s="51"/>
      <c r="K81" s="51"/>
      <c r="L81" s="51"/>
      <c r="M81" s="60"/>
      <c r="N81" s="51"/>
    </row>
    <row r="82" spans="1:14" ht="24" hidden="1" customHeight="1">
      <c r="A82" s="86" t="s">
        <v>204</v>
      </c>
      <c r="B82" s="87" t="s">
        <v>205</v>
      </c>
      <c r="C82" s="51"/>
      <c r="D82" s="51"/>
      <c r="E82" s="65"/>
      <c r="F82" s="45"/>
      <c r="G82" s="51">
        <v>0</v>
      </c>
      <c r="H82" s="51">
        <v>0</v>
      </c>
      <c r="I82" s="88" t="e">
        <f t="shared" si="6"/>
        <v>#DIV/0!</v>
      </c>
      <c r="J82" s="51"/>
      <c r="K82" s="51"/>
      <c r="L82" s="51"/>
      <c r="M82" s="60"/>
      <c r="N82" s="51"/>
    </row>
    <row r="83" spans="1:14" ht="24" hidden="1" customHeight="1">
      <c r="A83" s="86" t="s">
        <v>206</v>
      </c>
      <c r="B83" s="87" t="s">
        <v>207</v>
      </c>
      <c r="C83" s="51"/>
      <c r="D83" s="51"/>
      <c r="E83" s="65"/>
      <c r="F83" s="45"/>
      <c r="G83" s="51">
        <v>0</v>
      </c>
      <c r="H83" s="51">
        <v>0</v>
      </c>
      <c r="I83" s="88" t="e">
        <f t="shared" si="6"/>
        <v>#DIV/0!</v>
      </c>
      <c r="J83" s="51"/>
      <c r="K83" s="51"/>
      <c r="L83" s="51"/>
      <c r="M83" s="60"/>
      <c r="N83" s="51"/>
    </row>
    <row r="84" spans="1:14" ht="24" hidden="1" customHeight="1">
      <c r="A84" s="86" t="s">
        <v>208</v>
      </c>
      <c r="B84" s="87" t="s">
        <v>209</v>
      </c>
      <c r="C84" s="51"/>
      <c r="D84" s="51"/>
      <c r="E84" s="65"/>
      <c r="F84" s="45"/>
      <c r="G84" s="51">
        <v>0</v>
      </c>
      <c r="H84" s="51">
        <v>0</v>
      </c>
      <c r="I84" s="88" t="e">
        <f t="shared" si="6"/>
        <v>#DIV/0!</v>
      </c>
      <c r="J84" s="51"/>
      <c r="K84" s="51"/>
      <c r="L84" s="51"/>
      <c r="M84" s="60"/>
      <c r="N84" s="51"/>
    </row>
    <row r="85" spans="1:14" ht="24" hidden="1" customHeight="1">
      <c r="A85" s="86" t="s">
        <v>210</v>
      </c>
      <c r="B85" s="87" t="s">
        <v>211</v>
      </c>
      <c r="C85" s="51"/>
      <c r="D85" s="51"/>
      <c r="E85" s="65"/>
      <c r="F85" s="45"/>
      <c r="G85" s="51">
        <v>0</v>
      </c>
      <c r="H85" s="51">
        <v>0</v>
      </c>
      <c r="I85" s="88" t="e">
        <f t="shared" si="6"/>
        <v>#DIV/0!</v>
      </c>
      <c r="J85" s="51"/>
      <c r="K85" s="51"/>
      <c r="L85" s="51"/>
      <c r="M85" s="60"/>
      <c r="N85" s="51"/>
    </row>
    <row r="86" spans="1:14" ht="24" hidden="1" customHeight="1">
      <c r="A86" s="86" t="s">
        <v>212</v>
      </c>
      <c r="B86" s="87" t="s">
        <v>213</v>
      </c>
      <c r="C86" s="51"/>
      <c r="D86" s="51"/>
      <c r="E86" s="65"/>
      <c r="F86" s="45"/>
      <c r="G86" s="51">
        <v>0</v>
      </c>
      <c r="H86" s="51">
        <v>0</v>
      </c>
      <c r="I86" s="88" t="e">
        <f t="shared" si="6"/>
        <v>#DIV/0!</v>
      </c>
      <c r="J86" s="51"/>
      <c r="K86" s="51"/>
      <c r="L86" s="51"/>
      <c r="M86" s="60"/>
      <c r="N86" s="51"/>
    </row>
    <row r="87" spans="1:14" ht="24" hidden="1" customHeight="1">
      <c r="A87" s="86" t="s">
        <v>214</v>
      </c>
      <c r="B87" s="87" t="s">
        <v>215</v>
      </c>
      <c r="C87" s="51"/>
      <c r="D87" s="51"/>
      <c r="E87" s="65"/>
      <c r="F87" s="45"/>
      <c r="G87" s="51">
        <v>0</v>
      </c>
      <c r="H87" s="51">
        <v>0</v>
      </c>
      <c r="I87" s="88" t="e">
        <f t="shared" si="6"/>
        <v>#DIV/0!</v>
      </c>
      <c r="J87" s="51"/>
      <c r="K87" s="51"/>
      <c r="L87" s="51"/>
      <c r="M87" s="60"/>
      <c r="N87" s="51"/>
    </row>
    <row r="88" spans="1:14" s="47" customFormat="1" ht="24" hidden="1" customHeight="1">
      <c r="A88" s="78" t="s">
        <v>216</v>
      </c>
      <c r="B88" s="79" t="s">
        <v>217</v>
      </c>
      <c r="C88" s="45"/>
      <c r="D88" s="45"/>
      <c r="E88" s="65"/>
      <c r="F88" s="45"/>
      <c r="G88" s="51">
        <v>0</v>
      </c>
      <c r="H88" s="51">
        <v>0</v>
      </c>
      <c r="I88" s="88" t="e">
        <f t="shared" si="6"/>
        <v>#DIV/0!</v>
      </c>
      <c r="J88" s="45"/>
      <c r="K88" s="45"/>
      <c r="L88" s="45"/>
      <c r="M88" s="60"/>
      <c r="N88" s="45"/>
    </row>
    <row r="89" spans="1:14" ht="36" hidden="1" customHeight="1">
      <c r="A89" s="86" t="s">
        <v>218</v>
      </c>
      <c r="B89" s="87" t="s">
        <v>219</v>
      </c>
      <c r="C89" s="51"/>
      <c r="D89" s="51"/>
      <c r="E89" s="88"/>
      <c r="F89" s="45"/>
      <c r="G89" s="51">
        <v>0</v>
      </c>
      <c r="H89" s="51">
        <v>0</v>
      </c>
      <c r="I89" s="88" t="e">
        <f t="shared" si="6"/>
        <v>#DIV/0!</v>
      </c>
      <c r="J89" s="51"/>
      <c r="K89" s="51"/>
      <c r="L89" s="51"/>
      <c r="M89" s="60"/>
      <c r="N89" s="51"/>
    </row>
    <row r="90" spans="1:14" ht="36" hidden="1" customHeight="1">
      <c r="A90" s="86" t="s">
        <v>220</v>
      </c>
      <c r="B90" s="87" t="s">
        <v>221</v>
      </c>
      <c r="C90" s="51"/>
      <c r="D90" s="51"/>
      <c r="E90" s="88"/>
      <c r="F90" s="45"/>
      <c r="G90" s="51">
        <v>0</v>
      </c>
      <c r="H90" s="51">
        <v>0</v>
      </c>
      <c r="I90" s="88" t="e">
        <f t="shared" si="6"/>
        <v>#DIV/0!</v>
      </c>
      <c r="J90" s="51"/>
      <c r="K90" s="51"/>
      <c r="L90" s="51"/>
      <c r="M90" s="60"/>
      <c r="N90" s="51"/>
    </row>
    <row r="91" spans="1:14" ht="36" hidden="1" customHeight="1">
      <c r="A91" s="86" t="s">
        <v>222</v>
      </c>
      <c r="B91" s="87" t="s">
        <v>219</v>
      </c>
      <c r="C91" s="51"/>
      <c r="D91" s="51"/>
      <c r="E91" s="65"/>
      <c r="F91" s="45"/>
      <c r="G91" s="51">
        <v>0</v>
      </c>
      <c r="H91" s="51">
        <v>0</v>
      </c>
      <c r="I91" s="88" t="e">
        <f t="shared" si="6"/>
        <v>#DIV/0!</v>
      </c>
      <c r="J91" s="51"/>
      <c r="K91" s="51"/>
      <c r="L91" s="51"/>
      <c r="M91" s="60"/>
      <c r="N91" s="51"/>
    </row>
    <row r="92" spans="1:14" ht="36" hidden="1" customHeight="1">
      <c r="A92" s="86" t="s">
        <v>223</v>
      </c>
      <c r="B92" s="87" t="s">
        <v>221</v>
      </c>
      <c r="C92" s="51"/>
      <c r="D92" s="51"/>
      <c r="E92" s="65"/>
      <c r="F92" s="45"/>
      <c r="G92" s="51">
        <v>0</v>
      </c>
      <c r="H92" s="51">
        <v>0</v>
      </c>
      <c r="I92" s="88" t="e">
        <f t="shared" si="6"/>
        <v>#DIV/0!</v>
      </c>
      <c r="J92" s="51"/>
      <c r="K92" s="51"/>
      <c r="L92" s="51"/>
      <c r="M92" s="60"/>
      <c r="N92" s="51"/>
    </row>
    <row r="93" spans="1:14" ht="36" hidden="1" customHeight="1">
      <c r="A93" s="86" t="s">
        <v>224</v>
      </c>
      <c r="B93" s="87" t="s">
        <v>225</v>
      </c>
      <c r="C93" s="51"/>
      <c r="D93" s="51"/>
      <c r="E93" s="65"/>
      <c r="F93" s="45"/>
      <c r="G93" s="51">
        <v>0</v>
      </c>
      <c r="H93" s="51">
        <v>0</v>
      </c>
      <c r="I93" s="88" t="e">
        <f t="shared" si="6"/>
        <v>#DIV/0!</v>
      </c>
      <c r="J93" s="51"/>
      <c r="K93" s="51"/>
      <c r="L93" s="51"/>
      <c r="M93" s="60"/>
      <c r="N93" s="51"/>
    </row>
    <row r="94" spans="1:14" ht="36" hidden="1" customHeight="1">
      <c r="A94" s="86" t="s">
        <v>226</v>
      </c>
      <c r="B94" s="87" t="s">
        <v>227</v>
      </c>
      <c r="C94" s="51"/>
      <c r="D94" s="51"/>
      <c r="E94" s="65"/>
      <c r="F94" s="45"/>
      <c r="G94" s="51">
        <v>0</v>
      </c>
      <c r="H94" s="51">
        <v>0</v>
      </c>
      <c r="I94" s="88" t="e">
        <f t="shared" si="6"/>
        <v>#DIV/0!</v>
      </c>
      <c r="J94" s="51"/>
      <c r="K94" s="51"/>
      <c r="L94" s="51"/>
      <c r="M94" s="60"/>
      <c r="N94" s="51"/>
    </row>
    <row r="95" spans="1:14" ht="36" hidden="1" customHeight="1">
      <c r="A95" s="86" t="s">
        <v>228</v>
      </c>
      <c r="B95" s="87" t="s">
        <v>229</v>
      </c>
      <c r="C95" s="51"/>
      <c r="D95" s="51"/>
      <c r="E95" s="65"/>
      <c r="F95" s="45"/>
      <c r="G95" s="51">
        <v>0</v>
      </c>
      <c r="H95" s="51">
        <v>0</v>
      </c>
      <c r="I95" s="88" t="e">
        <f t="shared" si="6"/>
        <v>#DIV/0!</v>
      </c>
      <c r="J95" s="51"/>
      <c r="K95" s="51"/>
      <c r="L95" s="51"/>
      <c r="M95" s="60"/>
      <c r="N95" s="51"/>
    </row>
    <row r="96" spans="1:14" ht="36" hidden="1" customHeight="1">
      <c r="A96" s="86" t="s">
        <v>230</v>
      </c>
      <c r="B96" s="87" t="s">
        <v>231</v>
      </c>
      <c r="C96" s="51"/>
      <c r="D96" s="51"/>
      <c r="E96" s="65"/>
      <c r="F96" s="45"/>
      <c r="G96" s="51">
        <v>0</v>
      </c>
      <c r="H96" s="51">
        <v>0</v>
      </c>
      <c r="I96" s="88" t="e">
        <f t="shared" si="6"/>
        <v>#DIV/0!</v>
      </c>
      <c r="J96" s="51"/>
      <c r="K96" s="51"/>
      <c r="L96" s="51"/>
      <c r="M96" s="60"/>
      <c r="N96" s="51"/>
    </row>
    <row r="97" spans="1:14" ht="36" hidden="1" customHeight="1">
      <c r="A97" s="86" t="s">
        <v>232</v>
      </c>
      <c r="B97" s="87" t="s">
        <v>233</v>
      </c>
      <c r="C97" s="51"/>
      <c r="D97" s="51"/>
      <c r="E97" s="65"/>
      <c r="F97" s="45"/>
      <c r="G97" s="51">
        <v>0</v>
      </c>
      <c r="H97" s="51">
        <v>0</v>
      </c>
      <c r="I97" s="88" t="e">
        <f t="shared" si="6"/>
        <v>#DIV/0!</v>
      </c>
      <c r="J97" s="51"/>
      <c r="K97" s="51"/>
      <c r="L97" s="51"/>
      <c r="M97" s="60"/>
      <c r="N97" s="51"/>
    </row>
    <row r="98" spans="1:14" ht="36" hidden="1" customHeight="1">
      <c r="A98" s="86" t="s">
        <v>234</v>
      </c>
      <c r="B98" s="87" t="s">
        <v>235</v>
      </c>
      <c r="C98" s="51"/>
      <c r="D98" s="51"/>
      <c r="E98" s="65"/>
      <c r="F98" s="45"/>
      <c r="G98" s="51">
        <v>0</v>
      </c>
      <c r="H98" s="51">
        <v>0</v>
      </c>
      <c r="I98" s="88" t="e">
        <f t="shared" si="6"/>
        <v>#DIV/0!</v>
      </c>
      <c r="J98" s="51"/>
      <c r="K98" s="51"/>
      <c r="L98" s="51"/>
      <c r="M98" s="60"/>
      <c r="N98" s="51"/>
    </row>
    <row r="99" spans="1:14" ht="36" hidden="1" customHeight="1">
      <c r="A99" s="86" t="s">
        <v>236</v>
      </c>
      <c r="B99" s="87" t="s">
        <v>237</v>
      </c>
      <c r="C99" s="51"/>
      <c r="D99" s="51"/>
      <c r="E99" s="65"/>
      <c r="F99" s="45"/>
      <c r="G99" s="51">
        <v>0</v>
      </c>
      <c r="H99" s="51">
        <v>0</v>
      </c>
      <c r="I99" s="88" t="e">
        <f t="shared" si="6"/>
        <v>#DIV/0!</v>
      </c>
      <c r="J99" s="51"/>
      <c r="K99" s="51"/>
      <c r="L99" s="51"/>
      <c r="M99" s="60"/>
      <c r="N99" s="51"/>
    </row>
    <row r="100" spans="1:14" ht="36" hidden="1" customHeight="1">
      <c r="A100" s="86" t="s">
        <v>238</v>
      </c>
      <c r="B100" s="87" t="s">
        <v>239</v>
      </c>
      <c r="C100" s="51"/>
      <c r="D100" s="51"/>
      <c r="E100" s="65"/>
      <c r="F100" s="45"/>
      <c r="G100" s="51">
        <v>0</v>
      </c>
      <c r="H100" s="51">
        <v>0</v>
      </c>
      <c r="I100" s="88" t="e">
        <f t="shared" si="6"/>
        <v>#DIV/0!</v>
      </c>
      <c r="J100" s="51"/>
      <c r="K100" s="51"/>
      <c r="L100" s="51"/>
      <c r="M100" s="60"/>
      <c r="N100" s="51"/>
    </row>
    <row r="101" spans="1:14" ht="24" hidden="1" customHeight="1">
      <c r="A101" s="86" t="s">
        <v>240</v>
      </c>
      <c r="B101" s="87" t="s">
        <v>241</v>
      </c>
      <c r="C101" s="51"/>
      <c r="D101" s="51"/>
      <c r="E101" s="65"/>
      <c r="F101" s="45"/>
      <c r="G101" s="51">
        <v>0</v>
      </c>
      <c r="H101" s="51">
        <v>0</v>
      </c>
      <c r="I101" s="88" t="e">
        <f t="shared" si="6"/>
        <v>#DIV/0!</v>
      </c>
      <c r="J101" s="51"/>
      <c r="K101" s="51"/>
      <c r="L101" s="51"/>
      <c r="M101" s="60"/>
      <c r="N101" s="51"/>
    </row>
    <row r="102" spans="1:14" ht="36" hidden="1" customHeight="1">
      <c r="A102" s="86" t="s">
        <v>242</v>
      </c>
      <c r="B102" s="87" t="s">
        <v>243</v>
      </c>
      <c r="C102" s="51"/>
      <c r="D102" s="51"/>
      <c r="E102" s="65"/>
      <c r="F102" s="45"/>
      <c r="G102" s="51">
        <v>0</v>
      </c>
      <c r="H102" s="51">
        <v>0</v>
      </c>
      <c r="I102" s="88" t="e">
        <f t="shared" si="6"/>
        <v>#DIV/0!</v>
      </c>
      <c r="J102" s="51"/>
      <c r="K102" s="51"/>
      <c r="L102" s="51"/>
      <c r="M102" s="60"/>
      <c r="N102" s="51"/>
    </row>
    <row r="103" spans="1:14" s="47" customFormat="1" ht="26.25" customHeight="1">
      <c r="A103" s="78" t="s">
        <v>216</v>
      </c>
      <c r="B103" s="79" t="s">
        <v>217</v>
      </c>
      <c r="C103" s="45"/>
      <c r="D103" s="45"/>
      <c r="E103" s="65"/>
      <c r="F103" s="45"/>
      <c r="G103" s="51">
        <v>0</v>
      </c>
      <c r="H103" s="51">
        <v>0</v>
      </c>
      <c r="I103" s="88">
        <v>0</v>
      </c>
      <c r="J103" s="65"/>
      <c r="K103" s="65"/>
      <c r="L103" s="65"/>
      <c r="M103" s="60"/>
      <c r="N103" s="65"/>
    </row>
    <row r="104" spans="1:14" s="47" customFormat="1" ht="42" customHeight="1">
      <c r="A104" s="86" t="s">
        <v>218</v>
      </c>
      <c r="B104" s="87" t="s">
        <v>219</v>
      </c>
      <c r="C104" s="51"/>
      <c r="D104" s="51"/>
      <c r="E104" s="88"/>
      <c r="F104" s="45"/>
      <c r="G104" s="51">
        <v>0</v>
      </c>
      <c r="H104" s="51">
        <v>0</v>
      </c>
      <c r="I104" s="88">
        <v>0</v>
      </c>
      <c r="J104" s="65"/>
      <c r="K104" s="65"/>
      <c r="L104" s="65"/>
      <c r="M104" s="60"/>
      <c r="N104" s="65"/>
    </row>
    <row r="105" spans="1:14" s="47" customFormat="1" ht="37.5" customHeight="1">
      <c r="A105" s="86" t="s">
        <v>220</v>
      </c>
      <c r="B105" s="87" t="s">
        <v>221</v>
      </c>
      <c r="C105" s="51"/>
      <c r="D105" s="51"/>
      <c r="E105" s="88"/>
      <c r="F105" s="45"/>
      <c r="G105" s="51">
        <v>0</v>
      </c>
      <c r="H105" s="51">
        <v>0</v>
      </c>
      <c r="I105" s="88">
        <v>0</v>
      </c>
      <c r="J105" s="65"/>
      <c r="K105" s="88"/>
      <c r="L105" s="88"/>
      <c r="M105" s="60"/>
      <c r="N105" s="65"/>
    </row>
    <row r="106" spans="1:14" s="47" customFormat="1" ht="25.5">
      <c r="A106" s="78" t="s">
        <v>244</v>
      </c>
      <c r="B106" s="79" t="s">
        <v>245</v>
      </c>
      <c r="C106" s="45"/>
      <c r="D106" s="45"/>
      <c r="E106" s="65"/>
      <c r="F106" s="45"/>
      <c r="G106" s="45">
        <f>G107+G108</f>
        <v>0</v>
      </c>
      <c r="H106" s="45">
        <f t="shared" ref="H106" si="7">H107+H108</f>
        <v>0</v>
      </c>
      <c r="I106" s="65">
        <v>0</v>
      </c>
      <c r="J106" s="65"/>
      <c r="K106" s="65"/>
      <c r="L106" s="65"/>
      <c r="M106" s="65"/>
      <c r="N106" s="65"/>
    </row>
    <row r="107" spans="1:14" ht="42" customHeight="1">
      <c r="A107" s="86" t="s">
        <v>246</v>
      </c>
      <c r="B107" s="87" t="s">
        <v>247</v>
      </c>
      <c r="C107" s="51"/>
      <c r="D107" s="51"/>
      <c r="E107" s="88"/>
      <c r="F107" s="45"/>
      <c r="G107" s="51">
        <v>0</v>
      </c>
      <c r="H107" s="51">
        <v>0</v>
      </c>
      <c r="I107" s="88">
        <v>0</v>
      </c>
      <c r="J107" s="51"/>
      <c r="K107" s="51"/>
      <c r="L107" s="51"/>
      <c r="M107" s="65"/>
      <c r="N107" s="51"/>
    </row>
    <row r="108" spans="1:14" ht="39.75" customHeight="1">
      <c r="A108" s="86" t="s">
        <v>248</v>
      </c>
      <c r="B108" s="87" t="s">
        <v>249</v>
      </c>
      <c r="C108" s="51"/>
      <c r="D108" s="51"/>
      <c r="E108" s="88"/>
      <c r="F108" s="45"/>
      <c r="G108" s="51">
        <v>0</v>
      </c>
      <c r="H108" s="51">
        <v>0</v>
      </c>
      <c r="I108" s="88">
        <v>0</v>
      </c>
      <c r="J108" s="51"/>
      <c r="K108" s="51"/>
      <c r="L108" s="51"/>
      <c r="M108" s="65"/>
      <c r="N108" s="51"/>
    </row>
    <row r="109" spans="1:14" s="89" customFormat="1" ht="33" customHeight="1">
      <c r="A109" s="78" t="s">
        <v>250</v>
      </c>
      <c r="B109" s="79" t="s">
        <v>251</v>
      </c>
      <c r="C109" s="45"/>
      <c r="D109" s="45"/>
      <c r="E109" s="65"/>
      <c r="F109" s="45"/>
      <c r="G109" s="45">
        <v>128234.3</v>
      </c>
      <c r="H109" s="45">
        <f>H110+H121</f>
        <v>58548.399999999907</v>
      </c>
      <c r="I109" s="65">
        <f>H109/G109*100</f>
        <v>45.657363123594784</v>
      </c>
      <c r="J109" s="45"/>
      <c r="K109" s="45"/>
      <c r="L109" s="45"/>
      <c r="M109" s="46"/>
      <c r="N109" s="45"/>
    </row>
    <row r="110" spans="1:14" ht="18" customHeight="1">
      <c r="A110" s="86" t="s">
        <v>252</v>
      </c>
      <c r="B110" s="87" t="s">
        <v>253</v>
      </c>
      <c r="C110" s="51"/>
      <c r="D110" s="51"/>
      <c r="E110" s="88"/>
      <c r="F110" s="45"/>
      <c r="G110" s="51">
        <v>-4361346.3</v>
      </c>
      <c r="H110" s="51">
        <v>-1346745.1</v>
      </c>
      <c r="I110" s="88">
        <f>H110/G110*100</f>
        <v>30.879114093737524</v>
      </c>
      <c r="J110" s="51"/>
      <c r="K110" s="51"/>
      <c r="L110" s="51"/>
      <c r="M110" s="60"/>
      <c r="N110" s="51"/>
    </row>
    <row r="111" spans="1:14" ht="12.75" hidden="1" customHeight="1">
      <c r="A111" s="86" t="s">
        <v>254</v>
      </c>
      <c r="B111" s="87" t="s">
        <v>255</v>
      </c>
      <c r="C111" s="51"/>
      <c r="D111" s="51"/>
      <c r="E111" s="88"/>
      <c r="F111" s="45"/>
      <c r="G111" s="51">
        <v>-2681025.6</v>
      </c>
      <c r="H111" s="51">
        <v>-2681025.6</v>
      </c>
      <c r="I111" s="88">
        <f t="shared" si="5"/>
        <v>100</v>
      </c>
      <c r="J111" s="51"/>
      <c r="K111" s="51"/>
      <c r="L111" s="51"/>
      <c r="M111" s="60"/>
      <c r="N111" s="51"/>
    </row>
    <row r="112" spans="1:14" ht="12.75" hidden="1" customHeight="1">
      <c r="A112" s="86" t="s">
        <v>256</v>
      </c>
      <c r="B112" s="87" t="s">
        <v>257</v>
      </c>
      <c r="C112" s="51"/>
      <c r="D112" s="51"/>
      <c r="E112" s="88"/>
      <c r="F112" s="45"/>
      <c r="G112" s="51">
        <v>-2681025.6</v>
      </c>
      <c r="H112" s="51">
        <v>-2681025.6</v>
      </c>
      <c r="I112" s="88">
        <f t="shared" si="5"/>
        <v>100</v>
      </c>
      <c r="J112" s="51"/>
      <c r="K112" s="51"/>
      <c r="L112" s="51"/>
      <c r="M112" s="60"/>
      <c r="N112" s="51"/>
    </row>
    <row r="113" spans="1:14" ht="24" hidden="1" customHeight="1">
      <c r="A113" s="86" t="s">
        <v>258</v>
      </c>
      <c r="B113" s="87" t="s">
        <v>259</v>
      </c>
      <c r="C113" s="51"/>
      <c r="D113" s="51"/>
      <c r="E113" s="88"/>
      <c r="F113" s="45"/>
      <c r="G113" s="51">
        <v>-2681025.6</v>
      </c>
      <c r="H113" s="51">
        <v>-2681025.6</v>
      </c>
      <c r="I113" s="88">
        <f t="shared" si="5"/>
        <v>100</v>
      </c>
      <c r="J113" s="51"/>
      <c r="K113" s="51"/>
      <c r="L113" s="51"/>
      <c r="M113" s="60"/>
      <c r="N113" s="51"/>
    </row>
    <row r="114" spans="1:14" ht="24" hidden="1" customHeight="1">
      <c r="A114" s="86" t="s">
        <v>260</v>
      </c>
      <c r="B114" s="87" t="s">
        <v>261</v>
      </c>
      <c r="C114" s="51"/>
      <c r="D114" s="51"/>
      <c r="E114" s="88"/>
      <c r="F114" s="45"/>
      <c r="G114" s="51">
        <v>-2681025.6</v>
      </c>
      <c r="H114" s="51">
        <v>-2681025.6</v>
      </c>
      <c r="I114" s="88">
        <f t="shared" si="5"/>
        <v>100</v>
      </c>
      <c r="J114" s="51"/>
      <c r="K114" s="51"/>
      <c r="L114" s="51"/>
      <c r="M114" s="60"/>
      <c r="N114" s="51"/>
    </row>
    <row r="115" spans="1:14" ht="24" hidden="1" customHeight="1">
      <c r="A115" s="86" t="s">
        <v>262</v>
      </c>
      <c r="B115" s="87" t="s">
        <v>263</v>
      </c>
      <c r="C115" s="51"/>
      <c r="D115" s="51"/>
      <c r="E115" s="88"/>
      <c r="F115" s="45"/>
      <c r="G115" s="51">
        <v>-2681025.6</v>
      </c>
      <c r="H115" s="51">
        <v>-2681025.6</v>
      </c>
      <c r="I115" s="88">
        <f t="shared" si="5"/>
        <v>100</v>
      </c>
      <c r="J115" s="51"/>
      <c r="K115" s="51"/>
      <c r="L115" s="51"/>
      <c r="M115" s="60"/>
      <c r="N115" s="51"/>
    </row>
    <row r="116" spans="1:14" ht="36" hidden="1" customHeight="1">
      <c r="A116" s="86" t="s">
        <v>264</v>
      </c>
      <c r="B116" s="87" t="s">
        <v>265</v>
      </c>
      <c r="C116" s="51"/>
      <c r="D116" s="51"/>
      <c r="E116" s="88"/>
      <c r="F116" s="45"/>
      <c r="G116" s="51">
        <v>-2681025.6</v>
      </c>
      <c r="H116" s="51">
        <v>-2681025.6</v>
      </c>
      <c r="I116" s="88">
        <f t="shared" si="5"/>
        <v>100</v>
      </c>
      <c r="J116" s="51"/>
      <c r="K116" s="51"/>
      <c r="L116" s="51"/>
      <c r="M116" s="60"/>
      <c r="N116" s="51"/>
    </row>
    <row r="117" spans="1:14" ht="24" hidden="1" customHeight="1">
      <c r="A117" s="86" t="s">
        <v>266</v>
      </c>
      <c r="B117" s="87" t="s">
        <v>267</v>
      </c>
      <c r="C117" s="51"/>
      <c r="D117" s="51"/>
      <c r="E117" s="88"/>
      <c r="F117" s="45"/>
      <c r="G117" s="51">
        <v>-2681025.6</v>
      </c>
      <c r="H117" s="51">
        <v>-2681025.6</v>
      </c>
      <c r="I117" s="88">
        <f t="shared" si="5"/>
        <v>100</v>
      </c>
      <c r="J117" s="51"/>
      <c r="K117" s="51"/>
      <c r="L117" s="51"/>
      <c r="M117" s="60"/>
      <c r="N117" s="51"/>
    </row>
    <row r="118" spans="1:14" ht="24" hidden="1" customHeight="1">
      <c r="A118" s="86" t="s">
        <v>268</v>
      </c>
      <c r="B118" s="87" t="s">
        <v>269</v>
      </c>
      <c r="C118" s="51"/>
      <c r="D118" s="51"/>
      <c r="E118" s="88"/>
      <c r="F118" s="45"/>
      <c r="G118" s="51">
        <v>-2681025.6</v>
      </c>
      <c r="H118" s="51">
        <v>-2681025.6</v>
      </c>
      <c r="I118" s="88">
        <f t="shared" si="5"/>
        <v>100</v>
      </c>
      <c r="J118" s="51"/>
      <c r="K118" s="51"/>
      <c r="L118" s="51"/>
      <c r="M118" s="60"/>
      <c r="N118" s="51"/>
    </row>
    <row r="119" spans="1:14" ht="36" hidden="1" customHeight="1">
      <c r="A119" s="86" t="s">
        <v>270</v>
      </c>
      <c r="B119" s="87" t="s">
        <v>271</v>
      </c>
      <c r="C119" s="51"/>
      <c r="D119" s="51"/>
      <c r="E119" s="88"/>
      <c r="F119" s="45"/>
      <c r="G119" s="51">
        <v>-2681025.6</v>
      </c>
      <c r="H119" s="51">
        <v>-2681025.6</v>
      </c>
      <c r="I119" s="88">
        <f t="shared" si="5"/>
        <v>100</v>
      </c>
      <c r="J119" s="51"/>
      <c r="K119" s="51"/>
      <c r="L119" s="51"/>
      <c r="M119" s="60"/>
      <c r="N119" s="51"/>
    </row>
    <row r="120" spans="1:14" ht="48" hidden="1" customHeight="1">
      <c r="A120" s="86" t="s">
        <v>272</v>
      </c>
      <c r="B120" s="87" t="s">
        <v>273</v>
      </c>
      <c r="C120" s="51"/>
      <c r="D120" s="51"/>
      <c r="E120" s="88"/>
      <c r="F120" s="45"/>
      <c r="G120" s="51">
        <v>-2681025.6</v>
      </c>
      <c r="H120" s="51">
        <v>-2681025.6</v>
      </c>
      <c r="I120" s="88">
        <f t="shared" si="5"/>
        <v>100</v>
      </c>
      <c r="J120" s="51"/>
      <c r="K120" s="51"/>
      <c r="L120" s="51"/>
      <c r="M120" s="60"/>
      <c r="N120" s="51"/>
    </row>
    <row r="121" spans="1:14" ht="16.5" customHeight="1">
      <c r="A121" s="86" t="s">
        <v>274</v>
      </c>
      <c r="B121" s="87" t="s">
        <v>275</v>
      </c>
      <c r="C121" s="51"/>
      <c r="D121" s="51"/>
      <c r="E121" s="88"/>
      <c r="F121" s="45"/>
      <c r="G121" s="51">
        <v>4547819.8</v>
      </c>
      <c r="H121" s="51">
        <v>1405293.5</v>
      </c>
      <c r="I121" s="88">
        <f>H121/G121*100</f>
        <v>30.900377803007938</v>
      </c>
      <c r="J121" s="51"/>
      <c r="K121" s="51"/>
      <c r="L121" s="51"/>
      <c r="M121" s="60"/>
      <c r="N121" s="51"/>
    </row>
    <row r="122" spans="1:14">
      <c r="A122" s="90"/>
      <c r="B122" s="91"/>
      <c r="C122" s="91"/>
      <c r="D122" s="91"/>
      <c r="E122" s="91"/>
      <c r="F122" s="91"/>
      <c r="G122" s="91"/>
      <c r="H122" s="91"/>
      <c r="I122" s="91"/>
      <c r="J122" s="91"/>
      <c r="K122" s="92"/>
      <c r="L122" s="92"/>
      <c r="M122" s="92"/>
      <c r="N122" s="92"/>
    </row>
    <row r="123" spans="1:14" ht="0.75" customHeight="1">
      <c r="G123" s="52"/>
      <c r="H123" s="52"/>
      <c r="K123" s="94"/>
      <c r="L123" s="94"/>
      <c r="M123" s="94"/>
      <c r="N123" s="94"/>
    </row>
    <row r="124" spans="1:14" ht="27.75" customHeight="1">
      <c r="A124" s="95" t="s">
        <v>276</v>
      </c>
      <c r="C124" s="22" t="s">
        <v>277</v>
      </c>
      <c r="G124" s="52"/>
      <c r="H124" s="52" t="s">
        <v>278</v>
      </c>
      <c r="K124" s="94"/>
      <c r="L124" s="94"/>
      <c r="M124" s="94"/>
      <c r="N124" s="94"/>
    </row>
    <row r="125" spans="1:14">
      <c r="G125" s="52"/>
    </row>
    <row r="126" spans="1:14">
      <c r="C126" s="94"/>
      <c r="D126" s="94"/>
    </row>
    <row r="127" spans="1:14" ht="13.5" customHeight="1">
      <c r="A127" s="93" t="s">
        <v>279</v>
      </c>
      <c r="C127" s="94"/>
      <c r="D127" s="94"/>
    </row>
    <row r="128" spans="1:14" ht="13.5" customHeight="1">
      <c r="C128" s="94"/>
      <c r="D128" s="94"/>
    </row>
    <row r="129" spans="3:7" ht="13.5" customHeight="1">
      <c r="C129" s="94"/>
      <c r="D129" s="94"/>
      <c r="G129" s="52"/>
    </row>
    <row r="130" spans="3:7" ht="13.5" customHeight="1">
      <c r="C130" s="94"/>
      <c r="D130" s="94"/>
    </row>
    <row r="131" spans="3:7" ht="13.5" customHeight="1">
      <c r="C131" s="94"/>
      <c r="D131" s="94"/>
    </row>
    <row r="132" spans="3:7" ht="13.5" customHeight="1">
      <c r="C132" s="94"/>
      <c r="D132" s="94"/>
    </row>
    <row r="133" spans="3:7" ht="13.5" customHeight="1">
      <c r="C133" s="94"/>
      <c r="D133" s="94"/>
    </row>
    <row r="134" spans="3:7" ht="13.5" customHeight="1">
      <c r="C134" s="94"/>
      <c r="D134" s="94"/>
    </row>
    <row r="135" spans="3:7" ht="13.5" customHeight="1">
      <c r="C135" s="94"/>
      <c r="D135" s="94"/>
    </row>
    <row r="136" spans="3:7" ht="13.5" customHeight="1">
      <c r="C136" s="94"/>
      <c r="D136" s="94"/>
    </row>
    <row r="137" spans="3:7">
      <c r="C137" s="94"/>
      <c r="D137" s="94"/>
    </row>
  </sheetData>
  <mergeCells count="18">
    <mergeCell ref="G1:H1"/>
    <mergeCell ref="A2:L2"/>
    <mergeCell ref="A3:L3"/>
    <mergeCell ref="C5:E5"/>
    <mergeCell ref="A6:D6"/>
    <mergeCell ref="E6:G6"/>
    <mergeCell ref="V73:W73"/>
    <mergeCell ref="A7:B7"/>
    <mergeCell ref="G7:H7"/>
    <mergeCell ref="A8:A9"/>
    <mergeCell ref="B8:B9"/>
    <mergeCell ref="C8:F8"/>
    <mergeCell ref="G8:J8"/>
    <mergeCell ref="K8:N8"/>
    <mergeCell ref="F72:F73"/>
    <mergeCell ref="I72:I73"/>
    <mergeCell ref="M72:M73"/>
    <mergeCell ref="A73:C7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P11" sqref="P11"/>
    </sheetView>
  </sheetViews>
  <sheetFormatPr defaultRowHeight="14.25"/>
  <cols>
    <col min="1" max="1" width="24.125" style="99" customWidth="1"/>
    <col min="2" max="2" width="11.875" style="99" customWidth="1"/>
    <col min="3" max="3" width="11.875" style="99" hidden="1" customWidth="1"/>
    <col min="4" max="4" width="11" style="99" hidden="1" customWidth="1"/>
    <col min="5" max="5" width="9.875" style="99" hidden="1" customWidth="1"/>
    <col min="6" max="6" width="12.375" style="99" customWidth="1"/>
    <col min="7" max="7" width="10.75" style="99" customWidth="1"/>
    <col min="8" max="11" width="9.75" style="99" customWidth="1"/>
    <col min="12" max="12" width="14" style="99" customWidth="1"/>
    <col min="13" max="13" width="10.5" style="99" hidden="1" customWidth="1"/>
    <col min="14" max="14" width="12.625" style="99" hidden="1" customWidth="1"/>
    <col min="15" max="15" width="17.375" style="99" customWidth="1"/>
    <col min="16" max="16" width="21.625" style="99" customWidth="1"/>
    <col min="17" max="17" width="25.75" style="99" customWidth="1"/>
    <col min="18" max="18" width="14.5" style="99" customWidth="1"/>
    <col min="19" max="19" width="11.875" style="99" customWidth="1"/>
    <col min="20" max="16384" width="9" style="99"/>
  </cols>
  <sheetData>
    <row r="1" spans="1:19" ht="15.75">
      <c r="A1" s="96" t="s">
        <v>280</v>
      </c>
      <c r="B1" s="97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9" ht="15.75">
      <c r="A2" s="100" t="s">
        <v>281</v>
      </c>
      <c r="B2" s="101"/>
      <c r="C2" s="98"/>
      <c r="D2" s="98"/>
      <c r="E2" s="98"/>
      <c r="F2" s="192"/>
      <c r="G2" s="192"/>
      <c r="H2" s="98"/>
      <c r="I2" s="98"/>
      <c r="J2" s="98"/>
      <c r="K2" s="98"/>
      <c r="L2" s="98"/>
      <c r="M2" s="98"/>
      <c r="N2" s="102" t="s">
        <v>282</v>
      </c>
      <c r="O2" s="98"/>
    </row>
    <row r="3" spans="1:19" s="105" customFormat="1">
      <c r="A3" s="193"/>
      <c r="B3" s="194"/>
      <c r="C3" s="195"/>
      <c r="D3" s="196"/>
      <c r="E3" s="197"/>
      <c r="F3" s="198" t="s">
        <v>283</v>
      </c>
      <c r="G3" s="198"/>
      <c r="H3" s="198"/>
      <c r="I3" s="103"/>
      <c r="J3" s="103"/>
      <c r="K3" s="103"/>
      <c r="L3" s="189"/>
      <c r="M3" s="189"/>
      <c r="N3" s="189"/>
      <c r="O3" s="104"/>
    </row>
    <row r="4" spans="1:19" ht="33.75">
      <c r="A4" s="190" t="s">
        <v>284</v>
      </c>
      <c r="B4" s="191"/>
      <c r="C4" s="106"/>
      <c r="D4" s="106"/>
      <c r="E4" s="106"/>
      <c r="F4" s="106" t="s">
        <v>285</v>
      </c>
      <c r="G4" s="106" t="s">
        <v>286</v>
      </c>
      <c r="H4" s="106" t="s">
        <v>78</v>
      </c>
      <c r="I4" s="107"/>
      <c r="J4" s="107"/>
      <c r="K4" s="107"/>
      <c r="L4" s="107"/>
      <c r="M4" s="107"/>
      <c r="N4" s="107"/>
      <c r="O4" s="108"/>
      <c r="P4" s="109"/>
    </row>
    <row r="5" spans="1:19">
      <c r="A5" s="199">
        <v>1</v>
      </c>
      <c r="B5" s="200"/>
      <c r="C5" s="110"/>
      <c r="D5" s="110"/>
      <c r="E5" s="110"/>
      <c r="F5" s="110">
        <v>5</v>
      </c>
      <c r="G5" s="110">
        <v>6</v>
      </c>
      <c r="H5" s="110">
        <v>7</v>
      </c>
      <c r="I5" s="111"/>
      <c r="J5" s="111"/>
      <c r="K5" s="111"/>
      <c r="L5" s="111"/>
      <c r="M5" s="111"/>
      <c r="N5" s="111"/>
      <c r="O5" s="112"/>
      <c r="R5" s="113"/>
      <c r="S5" s="113"/>
    </row>
    <row r="6" spans="1:19" ht="24.75" customHeight="1">
      <c r="A6" s="181" t="s">
        <v>287</v>
      </c>
      <c r="B6" s="182"/>
      <c r="C6" s="114"/>
      <c r="D6" s="114"/>
      <c r="E6" s="115"/>
      <c r="F6" s="116">
        <v>2303167.7000000002</v>
      </c>
      <c r="G6" s="116">
        <v>741227.5</v>
      </c>
      <c r="H6" s="115">
        <f>G6/F6*100</f>
        <v>32.182958279590316</v>
      </c>
      <c r="I6" s="117"/>
      <c r="J6" s="117"/>
      <c r="K6" s="117"/>
      <c r="L6" s="102"/>
      <c r="M6" s="102"/>
      <c r="N6" s="117"/>
      <c r="O6" s="118"/>
      <c r="P6" s="119"/>
      <c r="Q6" s="109"/>
      <c r="R6" s="120"/>
      <c r="S6" s="121"/>
    </row>
    <row r="7" spans="1:19" ht="27" customHeight="1">
      <c r="A7" s="181" t="s">
        <v>288</v>
      </c>
      <c r="B7" s="182"/>
      <c r="C7" s="114"/>
      <c r="D7" s="114"/>
      <c r="E7" s="115"/>
      <c r="F7" s="116">
        <v>170231.7</v>
      </c>
      <c r="G7" s="116">
        <v>49904.800000000003</v>
      </c>
      <c r="H7" s="115">
        <f>G7/F7*100</f>
        <v>29.315808982698289</v>
      </c>
      <c r="I7" s="117"/>
      <c r="J7" s="117"/>
      <c r="K7" s="117"/>
      <c r="L7" s="102"/>
      <c r="M7" s="102"/>
      <c r="N7" s="117"/>
      <c r="O7" s="118"/>
      <c r="P7" s="119"/>
      <c r="Q7" s="119"/>
      <c r="R7" s="120"/>
      <c r="S7" s="121"/>
    </row>
    <row r="8" spans="1:19" ht="25.5" customHeight="1">
      <c r="A8" s="181" t="s">
        <v>289</v>
      </c>
      <c r="B8" s="182"/>
      <c r="C8" s="114"/>
      <c r="D8" s="114"/>
      <c r="E8" s="115"/>
      <c r="F8" s="116">
        <v>697366.9</v>
      </c>
      <c r="G8" s="116">
        <v>230285.8</v>
      </c>
      <c r="H8" s="115">
        <f>G8/F8*100</f>
        <v>33.022186742731833</v>
      </c>
      <c r="I8" s="117"/>
      <c r="J8" s="117"/>
      <c r="K8" s="117"/>
      <c r="L8" s="102"/>
      <c r="M8" s="102"/>
      <c r="N8" s="117"/>
      <c r="O8" s="118"/>
      <c r="P8" s="119"/>
      <c r="Q8" s="109"/>
      <c r="R8" s="120"/>
      <c r="S8" s="121"/>
    </row>
    <row r="9" spans="1:19" ht="25.5" customHeight="1">
      <c r="A9" s="181" t="s">
        <v>290</v>
      </c>
      <c r="B9" s="182"/>
      <c r="C9" s="114"/>
      <c r="D9" s="114"/>
      <c r="E9" s="115"/>
      <c r="F9" s="116">
        <v>51583.6</v>
      </c>
      <c r="G9" s="116">
        <v>16897.2</v>
      </c>
      <c r="H9" s="115">
        <f>G9/F9*100</f>
        <v>32.756922742887276</v>
      </c>
      <c r="I9" s="117"/>
      <c r="J9" s="117"/>
      <c r="K9" s="117"/>
      <c r="L9" s="102"/>
      <c r="M9" s="102"/>
      <c r="N9" s="117"/>
      <c r="O9" s="118"/>
      <c r="P9" s="119"/>
      <c r="Q9" s="109"/>
      <c r="R9" s="120"/>
      <c r="S9" s="121"/>
    </row>
    <row r="10" spans="1:19" ht="24.75" customHeight="1">
      <c r="A10" s="181" t="s">
        <v>291</v>
      </c>
      <c r="B10" s="182"/>
      <c r="C10" s="122"/>
      <c r="D10" s="122"/>
      <c r="E10" s="115"/>
      <c r="F10" s="116">
        <v>237105.8</v>
      </c>
      <c r="G10" s="116">
        <v>155208.5</v>
      </c>
      <c r="H10" s="115">
        <f t="shared" ref="H10:H11" si="0">G10/F10*100</f>
        <v>65.459596517672708</v>
      </c>
      <c r="I10" s="117"/>
      <c r="J10" s="117"/>
      <c r="K10" s="117"/>
      <c r="L10" s="123"/>
      <c r="M10" s="123"/>
      <c r="N10" s="124"/>
      <c r="O10" s="118"/>
      <c r="P10" s="119"/>
      <c r="Q10" s="109"/>
      <c r="R10" s="120"/>
      <c r="S10" s="121"/>
    </row>
    <row r="11" spans="1:19" ht="44.25" customHeight="1">
      <c r="A11" s="181" t="s">
        <v>292</v>
      </c>
      <c r="B11" s="182"/>
      <c r="C11" s="122"/>
      <c r="D11" s="122"/>
      <c r="E11" s="115"/>
      <c r="F11" s="116">
        <v>28463.9</v>
      </c>
      <c r="G11" s="116">
        <v>14065.8</v>
      </c>
      <c r="H11" s="115">
        <f t="shared" si="0"/>
        <v>49.416278162865943</v>
      </c>
      <c r="I11" s="117"/>
      <c r="J11" s="117"/>
      <c r="K11" s="117"/>
      <c r="L11" s="123"/>
      <c r="M11" s="123"/>
      <c r="N11" s="124"/>
      <c r="O11" s="118"/>
      <c r="P11" s="119"/>
      <c r="Q11" s="109"/>
      <c r="R11" s="120"/>
      <c r="S11" s="121"/>
    </row>
    <row r="12" spans="1:19">
      <c r="A12" s="125"/>
      <c r="B12" s="126"/>
      <c r="C12" s="127"/>
      <c r="D12" s="127"/>
      <c r="E12" s="117"/>
      <c r="F12" s="120"/>
      <c r="G12" s="120"/>
      <c r="H12" s="117"/>
      <c r="I12" s="117"/>
      <c r="J12" s="117"/>
      <c r="K12" s="117"/>
      <c r="L12" s="102"/>
      <c r="M12" s="102"/>
      <c r="N12" s="117"/>
      <c r="O12" s="118"/>
      <c r="P12" s="119"/>
      <c r="Q12" s="109"/>
      <c r="R12" s="121"/>
      <c r="S12" s="121"/>
    </row>
    <row r="13" spans="1:19">
      <c r="A13" s="128" t="s">
        <v>293</v>
      </c>
      <c r="B13" s="129"/>
      <c r="C13" s="129"/>
      <c r="D13" s="129"/>
      <c r="E13" s="129"/>
      <c r="F13" s="130"/>
      <c r="G13" s="120"/>
      <c r="H13" s="128"/>
      <c r="I13" s="128"/>
      <c r="J13" s="128"/>
      <c r="K13" s="128"/>
      <c r="L13" s="128"/>
      <c r="M13" s="128"/>
      <c r="N13" s="128"/>
      <c r="O13" s="128"/>
      <c r="P13" s="119"/>
      <c r="Q13" s="109"/>
      <c r="R13" s="121"/>
      <c r="S13" s="121"/>
    </row>
    <row r="14" spans="1:19">
      <c r="A14" s="131"/>
      <c r="B14" s="102"/>
      <c r="C14" s="102"/>
      <c r="D14" s="102"/>
      <c r="E14" s="102"/>
      <c r="F14" s="128"/>
      <c r="G14" s="128"/>
      <c r="H14" s="128"/>
      <c r="I14" s="128"/>
      <c r="J14" s="128"/>
      <c r="K14" s="128"/>
      <c r="L14" s="132" t="s">
        <v>282</v>
      </c>
      <c r="M14" s="133"/>
      <c r="N14" s="133"/>
      <c r="O14" s="128"/>
      <c r="P14" s="134"/>
      <c r="Q14" s="121"/>
      <c r="R14" s="121"/>
      <c r="S14" s="135"/>
    </row>
    <row r="15" spans="1:19">
      <c r="A15" s="114"/>
      <c r="B15" s="114"/>
      <c r="C15" s="183" t="s">
        <v>294</v>
      </c>
      <c r="D15" s="183"/>
      <c r="E15" s="183"/>
      <c r="F15" s="183" t="s">
        <v>295</v>
      </c>
      <c r="G15" s="183"/>
      <c r="H15" s="183"/>
      <c r="I15" s="183" t="s">
        <v>296</v>
      </c>
      <c r="J15" s="183"/>
      <c r="K15" s="183"/>
      <c r="L15" s="136" t="s">
        <v>297</v>
      </c>
      <c r="M15" s="137"/>
      <c r="N15" s="137"/>
      <c r="O15" s="128"/>
      <c r="Q15" s="121"/>
      <c r="R15" s="121"/>
    </row>
    <row r="16" spans="1:19">
      <c r="A16" s="184" t="s">
        <v>298</v>
      </c>
      <c r="B16" s="186" t="s">
        <v>299</v>
      </c>
      <c r="C16" s="187" t="s">
        <v>300</v>
      </c>
      <c r="D16" s="187" t="s">
        <v>301</v>
      </c>
      <c r="E16" s="187" t="s">
        <v>302</v>
      </c>
      <c r="F16" s="178" t="s">
        <v>300</v>
      </c>
      <c r="G16" s="178" t="s">
        <v>301</v>
      </c>
      <c r="H16" s="178" t="s">
        <v>302</v>
      </c>
      <c r="I16" s="178" t="s">
        <v>300</v>
      </c>
      <c r="J16" s="178" t="s">
        <v>301</v>
      </c>
      <c r="K16" s="178" t="s">
        <v>302</v>
      </c>
      <c r="L16" s="178" t="s">
        <v>303</v>
      </c>
      <c r="M16" s="178"/>
      <c r="N16" s="178"/>
      <c r="O16" s="138"/>
    </row>
    <row r="17" spans="1:15">
      <c r="A17" s="185"/>
      <c r="B17" s="179"/>
      <c r="C17" s="188"/>
      <c r="D17" s="188"/>
      <c r="E17" s="188"/>
      <c r="F17" s="179"/>
      <c r="G17" s="179"/>
      <c r="H17" s="179"/>
      <c r="I17" s="179"/>
      <c r="J17" s="179"/>
      <c r="K17" s="179"/>
      <c r="L17" s="179"/>
      <c r="M17" s="179"/>
      <c r="N17" s="179"/>
      <c r="O17" s="139"/>
    </row>
    <row r="18" spans="1:15">
      <c r="A18" s="110">
        <v>1</v>
      </c>
      <c r="B18" s="110">
        <v>2</v>
      </c>
      <c r="C18" s="110">
        <v>3</v>
      </c>
      <c r="D18" s="110">
        <v>4</v>
      </c>
      <c r="E18" s="110">
        <v>5</v>
      </c>
      <c r="F18" s="110">
        <v>6</v>
      </c>
      <c r="G18" s="110">
        <v>7</v>
      </c>
      <c r="H18" s="110">
        <v>8</v>
      </c>
      <c r="I18" s="110">
        <v>6</v>
      </c>
      <c r="J18" s="110">
        <v>7</v>
      </c>
      <c r="K18" s="110">
        <v>8</v>
      </c>
      <c r="L18" s="110">
        <v>9</v>
      </c>
      <c r="M18" s="110">
        <v>10</v>
      </c>
      <c r="N18" s="110"/>
      <c r="O18" s="140"/>
    </row>
    <row r="19" spans="1:15" ht="22.5">
      <c r="A19" s="141" t="s">
        <v>304</v>
      </c>
      <c r="B19" s="142"/>
      <c r="C19" s="143">
        <f>D19+E19</f>
        <v>21253.1</v>
      </c>
      <c r="D19" s="143">
        <f>SUM(D20:D38)</f>
        <v>21253.1</v>
      </c>
      <c r="E19" s="143">
        <f>E21+E22+E23+E24+E25+E26+E27+E28+E33+E35+E36+E37+E38+E29+E34+E32+E31</f>
        <v>0</v>
      </c>
      <c r="F19" s="143">
        <f>G19+H19</f>
        <v>0</v>
      </c>
      <c r="G19" s="143">
        <f>SUM(G20:G38)</f>
        <v>0</v>
      </c>
      <c r="H19" s="143">
        <f>H21+H22+H23+H24+H25+H26+H27+H28+H33+H35+H36+H37+H38+H29+H34+H32+H31</f>
        <v>0</v>
      </c>
      <c r="I19" s="143">
        <f>J19+K19</f>
        <v>30075.8</v>
      </c>
      <c r="J19" s="143">
        <f>SUM(J20:J38)</f>
        <v>30075.8</v>
      </c>
      <c r="K19" s="143">
        <f>K21+K22+K23+K24+K25+K26+K27+K28+K33+K35+K36+K37+K38+K29+K34+K32+K31</f>
        <v>0</v>
      </c>
      <c r="L19" s="143">
        <f>L21+L22+L23+L24+L25+L26+L27+L28+L33+L35+L36+L37+L38+L29+L34+L32+L31</f>
        <v>60705.7</v>
      </c>
      <c r="M19" s="143"/>
      <c r="N19" s="143">
        <f>N21+N22+N23+N24+N25+N26+N27+N28+N33+N35+N36+N37+N38+N29+N34+N32+N31</f>
        <v>0</v>
      </c>
      <c r="O19" s="144"/>
    </row>
    <row r="20" spans="1:15">
      <c r="A20" s="145" t="s">
        <v>305</v>
      </c>
      <c r="B20" s="146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7"/>
    </row>
    <row r="21" spans="1:15">
      <c r="A21" s="145" t="s">
        <v>306</v>
      </c>
      <c r="B21" s="148">
        <v>211</v>
      </c>
      <c r="C21" s="143">
        <f>D21+E21</f>
        <v>0</v>
      </c>
      <c r="D21" s="149"/>
      <c r="E21" s="149"/>
      <c r="F21" s="143"/>
      <c r="G21" s="149"/>
      <c r="H21" s="149"/>
      <c r="I21" s="143"/>
      <c r="J21" s="149"/>
      <c r="K21" s="149"/>
      <c r="L21" s="143"/>
      <c r="M21" s="149"/>
      <c r="N21" s="149"/>
      <c r="O21" s="147"/>
    </row>
    <row r="22" spans="1:15">
      <c r="A22" s="145" t="s">
        <v>307</v>
      </c>
      <c r="B22" s="148">
        <v>212</v>
      </c>
      <c r="C22" s="143">
        <f t="shared" ref="C22:C24" si="1">D22+E22</f>
        <v>0</v>
      </c>
      <c r="D22" s="149"/>
      <c r="E22" s="149"/>
      <c r="F22" s="143">
        <f t="shared" ref="F22" si="2">G22+H22</f>
        <v>0</v>
      </c>
      <c r="G22" s="149"/>
      <c r="H22" s="149"/>
      <c r="I22" s="143">
        <f t="shared" ref="I22" si="3">J22+K22</f>
        <v>1</v>
      </c>
      <c r="J22" s="149">
        <v>1</v>
      </c>
      <c r="K22" s="149"/>
      <c r="L22" s="143">
        <v>1</v>
      </c>
      <c r="M22" s="149"/>
      <c r="N22" s="149"/>
      <c r="O22" s="147"/>
    </row>
    <row r="23" spans="1:15" ht="22.5">
      <c r="A23" s="145" t="s">
        <v>308</v>
      </c>
      <c r="B23" s="148">
        <v>213</v>
      </c>
      <c r="C23" s="143">
        <f t="shared" si="1"/>
        <v>0</v>
      </c>
      <c r="D23" s="149"/>
      <c r="E23" s="149"/>
      <c r="F23" s="143"/>
      <c r="G23" s="149"/>
      <c r="H23" s="149"/>
      <c r="I23" s="143"/>
      <c r="J23" s="149"/>
      <c r="K23" s="149"/>
      <c r="L23" s="143"/>
      <c r="M23" s="149"/>
      <c r="N23" s="149"/>
      <c r="O23" s="147"/>
    </row>
    <row r="24" spans="1:15">
      <c r="A24" s="145" t="s">
        <v>309</v>
      </c>
      <c r="B24" s="148">
        <v>221</v>
      </c>
      <c r="C24" s="143">
        <f t="shared" si="1"/>
        <v>0</v>
      </c>
      <c r="D24" s="149"/>
      <c r="E24" s="149"/>
      <c r="F24" s="143">
        <f t="shared" ref="F24" si="4">G24+H24</f>
        <v>0</v>
      </c>
      <c r="G24" s="149"/>
      <c r="H24" s="149"/>
      <c r="I24" s="143">
        <f t="shared" ref="I24" si="5">J24+K24</f>
        <v>0</v>
      </c>
      <c r="J24" s="149"/>
      <c r="K24" s="149"/>
      <c r="L24" s="143"/>
      <c r="M24" s="149"/>
      <c r="N24" s="149"/>
      <c r="O24" s="147"/>
    </row>
    <row r="25" spans="1:15">
      <c r="A25" s="145" t="s">
        <v>310</v>
      </c>
      <c r="B25" s="148">
        <v>222</v>
      </c>
      <c r="C25" s="143">
        <f>D25+E25</f>
        <v>18.399999999999999</v>
      </c>
      <c r="D25" s="149">
        <v>18.399999999999999</v>
      </c>
      <c r="E25" s="149"/>
      <c r="F25" s="143">
        <f>G25+H25</f>
        <v>0</v>
      </c>
      <c r="G25" s="149"/>
      <c r="H25" s="149"/>
      <c r="I25" s="143">
        <f>J25+K25</f>
        <v>0</v>
      </c>
      <c r="J25" s="149"/>
      <c r="K25" s="149"/>
      <c r="L25" s="143">
        <v>1.2</v>
      </c>
      <c r="M25" s="149"/>
      <c r="N25" s="149"/>
      <c r="O25" s="147"/>
    </row>
    <row r="26" spans="1:15">
      <c r="A26" s="145" t="s">
        <v>311</v>
      </c>
      <c r="B26" s="148">
        <v>223</v>
      </c>
      <c r="C26" s="143">
        <f>D26+E26</f>
        <v>0</v>
      </c>
      <c r="D26" s="149"/>
      <c r="E26" s="149"/>
      <c r="F26" s="143">
        <f t="shared" ref="F26:F27" si="6">G26+H26</f>
        <v>0</v>
      </c>
      <c r="G26" s="149"/>
      <c r="H26" s="149"/>
      <c r="I26" s="143">
        <f t="shared" ref="I26:I27" si="7">J26+K26</f>
        <v>0</v>
      </c>
      <c r="J26" s="149"/>
      <c r="K26" s="149"/>
      <c r="L26" s="143"/>
      <c r="M26" s="149"/>
      <c r="N26" s="149"/>
      <c r="O26" s="147"/>
    </row>
    <row r="27" spans="1:15" ht="22.5">
      <c r="A27" s="145" t="s">
        <v>312</v>
      </c>
      <c r="B27" s="148">
        <v>224</v>
      </c>
      <c r="C27" s="143">
        <f t="shared" ref="C27" si="8">D27+E27</f>
        <v>441.1</v>
      </c>
      <c r="D27" s="149">
        <v>441.1</v>
      </c>
      <c r="E27" s="149"/>
      <c r="F27" s="143">
        <f t="shared" si="6"/>
        <v>0</v>
      </c>
      <c r="G27" s="149"/>
      <c r="H27" s="149"/>
      <c r="I27" s="143">
        <f t="shared" si="7"/>
        <v>0</v>
      </c>
      <c r="J27" s="149"/>
      <c r="K27" s="149"/>
      <c r="L27" s="143">
        <v>664.4</v>
      </c>
      <c r="M27" s="149"/>
      <c r="N27" s="149"/>
      <c r="O27" s="147"/>
    </row>
    <row r="28" spans="1:15" ht="22.5">
      <c r="A28" s="145" t="s">
        <v>313</v>
      </c>
      <c r="B28" s="148">
        <v>225</v>
      </c>
      <c r="C28" s="143">
        <f>D28+E28</f>
        <v>10983.3</v>
      </c>
      <c r="D28" s="149">
        <v>10983.3</v>
      </c>
      <c r="E28" s="149"/>
      <c r="F28" s="143">
        <f>G28+H28</f>
        <v>0</v>
      </c>
      <c r="G28" s="149"/>
      <c r="H28" s="149"/>
      <c r="I28" s="143">
        <f>J28+K28</f>
        <v>259.39999999999998</v>
      </c>
      <c r="J28" s="149">
        <v>259.39999999999998</v>
      </c>
      <c r="K28" s="149"/>
      <c r="L28" s="143">
        <v>19441.7</v>
      </c>
      <c r="M28" s="149"/>
      <c r="N28" s="149"/>
      <c r="O28" s="147"/>
    </row>
    <row r="29" spans="1:15">
      <c r="A29" s="145" t="s">
        <v>314</v>
      </c>
      <c r="B29" s="148">
        <v>226</v>
      </c>
      <c r="C29" s="143">
        <f>D29+E29</f>
        <v>5945.8</v>
      </c>
      <c r="D29" s="149">
        <v>5945.8</v>
      </c>
      <c r="E29" s="149"/>
      <c r="F29" s="143">
        <f>G29+H29</f>
        <v>0</v>
      </c>
      <c r="G29" s="149"/>
      <c r="H29" s="149"/>
      <c r="I29" s="143">
        <f>J29+K29</f>
        <v>2366.6</v>
      </c>
      <c r="J29" s="149">
        <v>2366.6</v>
      </c>
      <c r="K29" s="149"/>
      <c r="L29" s="143">
        <v>10819.1</v>
      </c>
      <c r="M29" s="149"/>
      <c r="N29" s="149"/>
      <c r="O29" s="147"/>
    </row>
    <row r="30" spans="1:15">
      <c r="A30" s="145" t="s">
        <v>315</v>
      </c>
      <c r="B30" s="148">
        <v>227</v>
      </c>
      <c r="C30" s="150">
        <f>D30+E30</f>
        <v>0</v>
      </c>
      <c r="D30" s="151"/>
      <c r="E30" s="149"/>
      <c r="F30" s="150"/>
      <c r="G30" s="151"/>
      <c r="H30" s="149"/>
      <c r="I30" s="150"/>
      <c r="J30" s="151"/>
      <c r="K30" s="149"/>
      <c r="L30" s="150"/>
      <c r="M30" s="151"/>
      <c r="N30" s="149"/>
      <c r="O30" s="147"/>
    </row>
    <row r="31" spans="1:15">
      <c r="A31" s="145" t="s">
        <v>316</v>
      </c>
      <c r="B31" s="148">
        <v>228</v>
      </c>
      <c r="C31" s="143">
        <f t="shared" ref="C31:C32" si="9">D31+E31</f>
        <v>0</v>
      </c>
      <c r="D31" s="149"/>
      <c r="E31" s="149"/>
      <c r="F31" s="143">
        <f>G31+H31</f>
        <v>0</v>
      </c>
      <c r="G31" s="149"/>
      <c r="H31" s="149"/>
      <c r="I31" s="143">
        <f>J31+K31</f>
        <v>0</v>
      </c>
      <c r="J31" s="149"/>
      <c r="K31" s="149"/>
      <c r="L31" s="143"/>
      <c r="M31" s="149"/>
      <c r="N31" s="149"/>
      <c r="O31" s="147"/>
    </row>
    <row r="32" spans="1:15" hidden="1">
      <c r="A32" s="145"/>
      <c r="B32" s="148">
        <v>240</v>
      </c>
      <c r="C32" s="143">
        <f t="shared" si="9"/>
        <v>0</v>
      </c>
      <c r="D32" s="149"/>
      <c r="E32" s="149"/>
      <c r="F32" s="143"/>
      <c r="G32" s="149"/>
      <c r="H32" s="149"/>
      <c r="I32" s="143"/>
      <c r="J32" s="149"/>
      <c r="K32" s="149"/>
      <c r="L32" s="143"/>
      <c r="M32" s="149"/>
      <c r="N32" s="149"/>
      <c r="O32" s="147"/>
    </row>
    <row r="33" spans="1:15" ht="33.75">
      <c r="A33" s="145" t="s">
        <v>317</v>
      </c>
      <c r="B33" s="148">
        <v>241</v>
      </c>
      <c r="C33" s="143">
        <f>D33+E33</f>
        <v>0</v>
      </c>
      <c r="D33" s="149"/>
      <c r="E33" s="149"/>
      <c r="F33" s="143">
        <f t="shared" ref="F33:F34" si="10">G33+H33</f>
        <v>0</v>
      </c>
      <c r="G33" s="149"/>
      <c r="H33" s="149"/>
      <c r="I33" s="143">
        <f t="shared" ref="I33:I34" si="11">J33+K33</f>
        <v>0</v>
      </c>
      <c r="J33" s="149"/>
      <c r="K33" s="149"/>
      <c r="L33" s="143"/>
      <c r="M33" s="149"/>
      <c r="N33" s="149"/>
      <c r="O33" s="147"/>
    </row>
    <row r="34" spans="1:15">
      <c r="A34" s="152" t="s">
        <v>318</v>
      </c>
      <c r="B34" s="148">
        <v>246</v>
      </c>
      <c r="C34" s="143">
        <f t="shared" ref="C34:C37" si="12">D34+E34</f>
        <v>0</v>
      </c>
      <c r="D34" s="149"/>
      <c r="E34" s="149"/>
      <c r="F34" s="143">
        <f t="shared" si="10"/>
        <v>0</v>
      </c>
      <c r="G34" s="149"/>
      <c r="H34" s="149"/>
      <c r="I34" s="143">
        <f t="shared" si="11"/>
        <v>0</v>
      </c>
      <c r="J34" s="149"/>
      <c r="K34" s="149"/>
      <c r="L34" s="143"/>
      <c r="M34" s="149"/>
      <c r="N34" s="149"/>
      <c r="O34" s="147"/>
    </row>
    <row r="35" spans="1:15">
      <c r="A35" s="145" t="s">
        <v>319</v>
      </c>
      <c r="B35" s="148">
        <v>260</v>
      </c>
      <c r="C35" s="143">
        <f t="shared" si="12"/>
        <v>0</v>
      </c>
      <c r="D35" s="149"/>
      <c r="E35" s="149"/>
      <c r="F35" s="143"/>
      <c r="G35" s="149"/>
      <c r="H35" s="149"/>
      <c r="I35" s="143"/>
      <c r="J35" s="149"/>
      <c r="K35" s="149"/>
      <c r="L35" s="143"/>
      <c r="M35" s="149"/>
      <c r="N35" s="149"/>
      <c r="O35" s="147"/>
    </row>
    <row r="36" spans="1:15">
      <c r="A36" s="145" t="s">
        <v>320</v>
      </c>
      <c r="B36" s="148">
        <v>290</v>
      </c>
      <c r="C36" s="143">
        <f t="shared" si="12"/>
        <v>0</v>
      </c>
      <c r="D36" s="149"/>
      <c r="E36" s="149"/>
      <c r="F36" s="143">
        <f t="shared" ref="F36:F37" si="13">G36+H36</f>
        <v>0</v>
      </c>
      <c r="G36" s="149"/>
      <c r="H36" s="149"/>
      <c r="I36" s="143">
        <f t="shared" ref="I36:I37" si="14">J36+K36</f>
        <v>0</v>
      </c>
      <c r="J36" s="149"/>
      <c r="K36" s="149"/>
      <c r="L36" s="143"/>
      <c r="M36" s="149"/>
      <c r="N36" s="149"/>
      <c r="O36" s="147"/>
    </row>
    <row r="37" spans="1:15" ht="22.5">
      <c r="A37" s="145" t="s">
        <v>321</v>
      </c>
      <c r="B37" s="148">
        <v>310</v>
      </c>
      <c r="C37" s="143">
        <f t="shared" si="12"/>
        <v>1524.1</v>
      </c>
      <c r="D37" s="149">
        <v>1524.1</v>
      </c>
      <c r="E37" s="149"/>
      <c r="F37" s="143">
        <f t="shared" si="13"/>
        <v>0</v>
      </c>
      <c r="G37" s="149"/>
      <c r="H37" s="149"/>
      <c r="I37" s="143">
        <f t="shared" si="14"/>
        <v>26203.599999999999</v>
      </c>
      <c r="J37" s="149">
        <v>26203.599999999999</v>
      </c>
      <c r="K37" s="149"/>
      <c r="L37" s="143">
        <v>27308.2</v>
      </c>
      <c r="M37" s="149"/>
      <c r="N37" s="149"/>
      <c r="O37" s="147"/>
    </row>
    <row r="38" spans="1:15" ht="22.5">
      <c r="A38" s="145" t="s">
        <v>322</v>
      </c>
      <c r="B38" s="148">
        <v>340</v>
      </c>
      <c r="C38" s="149">
        <f>D38+E38</f>
        <v>2340.4</v>
      </c>
      <c r="D38" s="149">
        <v>2340.4</v>
      </c>
      <c r="E38" s="149"/>
      <c r="F38" s="143">
        <f>G38+H38</f>
        <v>0</v>
      </c>
      <c r="G38" s="149"/>
      <c r="H38" s="149"/>
      <c r="I38" s="143">
        <f>J38+K38</f>
        <v>1245.2</v>
      </c>
      <c r="J38" s="149">
        <v>1245.2</v>
      </c>
      <c r="K38" s="149"/>
      <c r="L38" s="143">
        <v>2470.1</v>
      </c>
      <c r="M38" s="149"/>
      <c r="N38" s="149"/>
      <c r="O38" s="147"/>
    </row>
    <row r="39" spans="1:15" ht="15">
      <c r="M39" s="153"/>
    </row>
    <row r="40" spans="1:15">
      <c r="C40" s="113"/>
      <c r="D40" s="113"/>
      <c r="E40" s="113"/>
      <c r="F40" s="113"/>
      <c r="G40" s="113"/>
    </row>
    <row r="41" spans="1:15">
      <c r="A41" s="180"/>
      <c r="B41" s="180"/>
      <c r="C41" s="180"/>
      <c r="D41" s="180"/>
      <c r="E41" s="154"/>
      <c r="F41" s="155"/>
    </row>
  </sheetData>
  <mergeCells count="32">
    <mergeCell ref="L3:N3"/>
    <mergeCell ref="A4:B4"/>
    <mergeCell ref="A10:B10"/>
    <mergeCell ref="F2:G2"/>
    <mergeCell ref="A3:B3"/>
    <mergeCell ref="C3:E3"/>
    <mergeCell ref="F3:H3"/>
    <mergeCell ref="A5:B5"/>
    <mergeCell ref="A6:B6"/>
    <mergeCell ref="A7:B7"/>
    <mergeCell ref="A8:B8"/>
    <mergeCell ref="A9:B9"/>
    <mergeCell ref="A11:B11"/>
    <mergeCell ref="C15:E15"/>
    <mergeCell ref="F15:H15"/>
    <mergeCell ref="I15:K15"/>
    <mergeCell ref="A16:A17"/>
    <mergeCell ref="B16:B17"/>
    <mergeCell ref="C16:C17"/>
    <mergeCell ref="D16:D17"/>
    <mergeCell ref="E16:E17"/>
    <mergeCell ref="F16:F17"/>
    <mergeCell ref="M16:M17"/>
    <mergeCell ref="N16:N17"/>
    <mergeCell ref="A41:B41"/>
    <mergeCell ref="C41:D41"/>
    <mergeCell ref="G16:G17"/>
    <mergeCell ref="H16:H17"/>
    <mergeCell ref="I16:I17"/>
    <mergeCell ref="J16:J17"/>
    <mergeCell ref="K16:K17"/>
    <mergeCell ref="L16:L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3533E9-A136-44D4-8BF2-C73B3DD42D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 на 01.05.2026</vt:lpstr>
      <vt:lpstr>ПРИЛОЖЕНИЕ К СПРАВКЕ</vt:lpstr>
      <vt:lpstr>Доходы!Заголовки_для_печати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dcterms:created xsi:type="dcterms:W3CDTF">2026-05-08T03:28:04Z</dcterms:created>
  <dcterms:modified xsi:type="dcterms:W3CDTF">2026-06-04T08:27:11Z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920_Орг=34028_Ф=0503317M_Период=апрель 2026 года_2.xlsx</vt:lpwstr>
  </property>
  <property fmtid="{D5CDD505-2E9C-101B-9397-08002B2CF9AE}" pid="3" name="Название отчета">
    <vt:lpwstr>920_Орг=34028_Ф=0503317M_Период=апрель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34028_galeeva</vt:lpwstr>
  </property>
  <property fmtid="{D5CDD505-2E9C-101B-9397-08002B2CF9AE}" pid="7" name="Шаблон">
    <vt:lpwstr>0503317G_20220101_1.xlt</vt:lpwstr>
  </property>
</Properties>
</file>